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40" windowHeight="14310" tabRatio="500" activeTab="2"/>
  </bookViews>
  <sheets>
    <sheet name="Prehlad" sheetId="3" r:id="rId1"/>
    <sheet name="Rekapitulacia" sheetId="5" r:id="rId2"/>
    <sheet name="Kryci list" sheetId="6" r:id="rId3"/>
  </sheets>
  <definedNames>
    <definedName name="_xlnm._FilterDatabase">#REF!</definedName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list'!$A:$M</definedName>
    <definedName name="_xlnm.Print_Area" localSheetId="0">Prehlad!$A:$AH</definedName>
    <definedName name="_xlnm.Print_Area" localSheetId="1">Rekapitulacia!$A:$G</definedName>
  </definedNames>
  <calcPr calcId="125725"/>
</workbook>
</file>

<file path=xl/calcChain.xml><?xml version="1.0" encoding="utf-8"?>
<calcChain xmlns="http://schemas.openxmlformats.org/spreadsheetml/2006/main">
  <c r="G33" i="5"/>
  <c r="F33"/>
  <c r="E33"/>
  <c r="W183" i="3"/>
  <c r="E183"/>
  <c r="N183"/>
  <c r="L183"/>
  <c r="G30" i="5"/>
  <c r="F30"/>
  <c r="E30"/>
  <c r="W181" i="3"/>
  <c r="E181"/>
  <c r="N181"/>
  <c r="L181"/>
  <c r="G29" i="5"/>
  <c r="F29"/>
  <c r="E29"/>
  <c r="W179" i="3"/>
  <c r="E179"/>
  <c r="N179"/>
  <c r="L179"/>
  <c r="N178"/>
  <c r="L178"/>
  <c r="G28" i="5"/>
  <c r="F28"/>
  <c r="E28"/>
  <c r="W175" i="3"/>
  <c r="E175"/>
  <c r="N175"/>
  <c r="L175"/>
  <c r="N174"/>
  <c r="L174"/>
  <c r="N173"/>
  <c r="L173"/>
  <c r="N172"/>
  <c r="L172"/>
  <c r="N171"/>
  <c r="L171"/>
  <c r="G27" i="5"/>
  <c r="F27"/>
  <c r="E27"/>
  <c r="W168" i="3"/>
  <c r="E168"/>
  <c r="N168"/>
  <c r="L168"/>
  <c r="N167"/>
  <c r="L167"/>
  <c r="N165"/>
  <c r="L165"/>
  <c r="G26" i="5"/>
  <c r="F26"/>
  <c r="E26"/>
  <c r="W162" i="3"/>
  <c r="E162"/>
  <c r="N162"/>
  <c r="L162"/>
  <c r="N161"/>
  <c r="L161"/>
  <c r="N160"/>
  <c r="L160"/>
  <c r="G25" i="5"/>
  <c r="F25"/>
  <c r="E25"/>
  <c r="W157" i="3"/>
  <c r="E157"/>
  <c r="N157"/>
  <c r="L157"/>
  <c r="N156"/>
  <c r="L156"/>
  <c r="N155"/>
  <c r="L155"/>
  <c r="G24" i="5"/>
  <c r="F24"/>
  <c r="E24"/>
  <c r="W152" i="3"/>
  <c r="E152"/>
  <c r="N152"/>
  <c r="L152"/>
  <c r="N151"/>
  <c r="L151"/>
  <c r="N150"/>
  <c r="L150"/>
  <c r="N147"/>
  <c r="L147"/>
  <c r="N146"/>
  <c r="L146"/>
  <c r="N144"/>
  <c r="L144"/>
  <c r="N141"/>
  <c r="L141"/>
  <c r="N139"/>
  <c r="L139"/>
  <c r="N137"/>
  <c r="L137"/>
  <c r="N136"/>
  <c r="L136"/>
  <c r="N135"/>
  <c r="L135"/>
  <c r="N134"/>
  <c r="L134"/>
  <c r="N133"/>
  <c r="L133"/>
  <c r="N132"/>
  <c r="L132"/>
  <c r="N131"/>
  <c r="L131"/>
  <c r="N130"/>
  <c r="L130"/>
  <c r="N129"/>
  <c r="L129"/>
  <c r="N127"/>
  <c r="L127"/>
  <c r="N125"/>
  <c r="L125"/>
  <c r="N124"/>
  <c r="L124"/>
  <c r="N123"/>
  <c r="L123"/>
  <c r="N122"/>
  <c r="L122"/>
  <c r="N121"/>
  <c r="L121"/>
  <c r="N120"/>
  <c r="L120"/>
  <c r="N119"/>
  <c r="L119"/>
  <c r="N117"/>
  <c r="L117"/>
  <c r="G23" i="5"/>
  <c r="F23"/>
  <c r="E23"/>
  <c r="W114" i="3"/>
  <c r="E114"/>
  <c r="N114"/>
  <c r="L114"/>
  <c r="N113"/>
  <c r="L113"/>
  <c r="N112"/>
  <c r="L112"/>
  <c r="G22" i="5"/>
  <c r="F22"/>
  <c r="E22"/>
  <c r="W109" i="3"/>
  <c r="E109"/>
  <c r="N109"/>
  <c r="L109"/>
  <c r="N108"/>
  <c r="L108"/>
  <c r="N107"/>
  <c r="L107"/>
  <c r="N106"/>
  <c r="L106"/>
  <c r="G21" i="5"/>
  <c r="F21"/>
  <c r="E21"/>
  <c r="W103" i="3"/>
  <c r="E103"/>
  <c r="N103"/>
  <c r="L103"/>
  <c r="N101"/>
  <c r="L101"/>
  <c r="G20" i="5"/>
  <c r="F20"/>
  <c r="E20"/>
  <c r="W98" i="3"/>
  <c r="E98"/>
  <c r="N98"/>
  <c r="L98"/>
  <c r="N97"/>
  <c r="L97"/>
  <c r="N95"/>
  <c r="L95"/>
  <c r="G19" i="5"/>
  <c r="F19"/>
  <c r="E19"/>
  <c r="W92" i="3"/>
  <c r="E92"/>
  <c r="N92"/>
  <c r="L92"/>
  <c r="N91"/>
  <c r="L91"/>
  <c r="N89"/>
  <c r="L89"/>
  <c r="N88"/>
  <c r="L88"/>
  <c r="N87"/>
  <c r="L87"/>
  <c r="N85"/>
  <c r="L85"/>
  <c r="G17" i="5"/>
  <c r="F17"/>
  <c r="E17"/>
  <c r="W81" i="3"/>
  <c r="E81"/>
  <c r="N81"/>
  <c r="L81"/>
  <c r="G16" i="5"/>
  <c r="F16"/>
  <c r="E16"/>
  <c r="W79" i="3"/>
  <c r="E79"/>
  <c r="N79"/>
  <c r="L79"/>
  <c r="N76"/>
  <c r="L76"/>
  <c r="G15" i="5"/>
  <c r="F15"/>
  <c r="E15"/>
  <c r="W73" i="3"/>
  <c r="E73"/>
  <c r="N73"/>
  <c r="L73"/>
  <c r="N72"/>
  <c r="L72"/>
  <c r="N71"/>
  <c r="L71"/>
  <c r="N69"/>
  <c r="L69"/>
  <c r="N68"/>
  <c r="L68"/>
  <c r="N66"/>
  <c r="L66"/>
  <c r="N65"/>
  <c r="L65"/>
  <c r="N63"/>
  <c r="L63"/>
  <c r="N62"/>
  <c r="L62"/>
  <c r="N61"/>
  <c r="L61"/>
  <c r="N58"/>
  <c r="L58"/>
  <c r="N56"/>
  <c r="L56"/>
  <c r="N55"/>
  <c r="L55"/>
  <c r="N53"/>
  <c r="L53"/>
  <c r="N52"/>
  <c r="L52"/>
  <c r="G14" i="5"/>
  <c r="F14"/>
  <c r="E14"/>
  <c r="W49" i="3"/>
  <c r="E49"/>
  <c r="N49"/>
  <c r="L49"/>
  <c r="N47"/>
  <c r="L47"/>
  <c r="N45"/>
  <c r="L45"/>
  <c r="G13" i="5"/>
  <c r="F13"/>
  <c r="E13"/>
  <c r="W42" i="3"/>
  <c r="E42"/>
  <c r="N42"/>
  <c r="L42"/>
  <c r="N41"/>
  <c r="L41"/>
  <c r="N40"/>
  <c r="L40"/>
  <c r="N38"/>
  <c r="L38"/>
  <c r="N36"/>
  <c r="L36"/>
  <c r="N34"/>
  <c r="L34"/>
  <c r="G12" i="5"/>
  <c r="F12"/>
  <c r="E12"/>
  <c r="W31" i="3"/>
  <c r="E31"/>
  <c r="N31"/>
  <c r="L31"/>
  <c r="N30"/>
  <c r="L30"/>
  <c r="N29"/>
  <c r="L29"/>
  <c r="N27"/>
  <c r="L27"/>
  <c r="N25"/>
  <c r="L25"/>
  <c r="N24"/>
  <c r="L24"/>
  <c r="N22"/>
  <c r="L22"/>
  <c r="N21"/>
  <c r="L21"/>
  <c r="N19"/>
  <c r="L19"/>
  <c r="N18"/>
  <c r="L18"/>
  <c r="N16"/>
  <c r="L16"/>
  <c r="N14"/>
  <c r="L14"/>
  <c r="M9" i="6" l="1"/>
  <c r="I9"/>
  <c r="F9"/>
  <c r="M8"/>
  <c r="I8"/>
  <c r="F8"/>
  <c r="H1"/>
  <c r="B8" i="5"/>
  <c r="D8" i="3"/>
</calcChain>
</file>

<file path=xl/sharedStrings.xml><?xml version="1.0" encoding="utf-8"?>
<sst xmlns="http://schemas.openxmlformats.org/spreadsheetml/2006/main" count="1277" uniqueCount="480">
  <si>
    <t>a</t>
  </si>
  <si>
    <t xml:space="preserve"> 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</si>
  <si>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</si>
  <si>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</si>
  <si>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</si>
  <si>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</si>
  <si>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</si>
  <si>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</si>
  <si>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</si>
  <si>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</si>
  <si>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</si>
  <si>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 xml:space="preserve">Projektant: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</si>
  <si>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</si>
  <si>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</si>
  <si>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</si>
  <si>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</si>
  <si>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</si>
  <si>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</si>
  <si>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</si>
  <si>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</si>
  <si>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</si>
  <si>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</si>
  <si>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</si>
  <si>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</si>
  <si>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</si>
  <si>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</si>
  <si>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</si>
  <si>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</si>
  <si>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</si>
  <si>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</si>
  <si>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</si>
  <si>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</si>
  <si>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</si>
  <si>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</si>
  <si>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</si>
  <si>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</si>
  <si>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</si>
  <si>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</si>
  <si>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</si>
  <si>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</si>
  <si>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</si>
  <si>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</si>
  <si>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</si>
  <si>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</si>
  <si>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</si>
  <si>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</si>
  <si>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</si>
  <si>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</si>
  <si>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</si>
  <si>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</si>
  <si>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</si>
  <si>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</si>
  <si>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</si>
  <si>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</si>
  <si>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</si>
  <si>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</si>
  <si>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</si>
  <si>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</si>
  <si>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</si>
  <si>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</si>
  <si>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</si>
  <si>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</si>
  <si>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</si>
  <si>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</si>
  <si>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</si>
  <si>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</si>
  <si>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</si>
  <si>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</si>
  <si>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</si>
  <si>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>Miesto:</t>
  </si>
  <si>
    <t>Rozpočet:</t>
  </si>
  <si>
    <t>Krycí list rozpočtu v</t>
  </si>
  <si>
    <t>Spracoval:</t>
  </si>
  <si>
    <t>Krycí list splátky v</t>
  </si>
  <si>
    <t>Dňa:</t>
  </si>
  <si>
    <t>Zmluva č.:</t>
  </si>
  <si>
    <t>Krycí list výrobnej kalkulácie v</t>
  </si>
  <si>
    <t xml:space="preserve"> Odberateľ:</t>
  </si>
  <si>
    <t>IČO:</t>
  </si>
  <si>
    <t>DIČ:</t>
  </si>
  <si>
    <t xml:space="preserve"> Dodávateľ:</t>
  </si>
  <si>
    <t xml:space="preserve"> 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</si>
  <si>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</si>
  <si>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</si>
  <si>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</si>
  <si>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</si>
  <si>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</si>
  <si>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</si>
  <si>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</si>
  <si>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</si>
  <si>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</si>
  <si>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</si>
  <si>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</si>
  <si>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</si>
  <si>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</si>
  <si>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</si>
  <si>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</si>
  <si>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</si>
  <si>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</si>
  <si>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</si>
  <si>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</si>
  <si>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</si>
  <si>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</si>
  <si>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</si>
  <si>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</si>
  <si>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</si>
  <si>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</si>
  <si>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</si>
  <si>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</si>
  <si>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</si>
  <si>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Súčet riadkov 21 až 23: </t>
  </si>
  <si>
    <t>F</t>
  </si>
  <si>
    <t xml:space="preserve">Spracoval:                                         </t>
  </si>
  <si>
    <t xml:space="preserve">JKSO : </t>
  </si>
  <si>
    <t>Dátum: 26.06.2025</t>
  </si>
  <si>
    <t>Stavba : CHP Vyšné Nemecké OD - rozšírenie peacoviska</t>
  </si>
  <si>
    <t>Objekt : SO 18 Objekt HP pre autobusy</t>
  </si>
  <si>
    <t>Ing. Lengyelová Jolana</t>
  </si>
  <si>
    <t xml:space="preserve"> Ing. Lengyelová Jolana</t>
  </si>
  <si>
    <t xml:space="preserve"> Stavba : CHP Vyšné Nemecké OD - rozšírenie peacoviska</t>
  </si>
  <si>
    <t xml:space="preserve"> Objekt : SO 18 Objekt HP pre autobusy</t>
  </si>
  <si>
    <t>JKSO :</t>
  </si>
  <si>
    <t>26.06.2025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</si>
  <si>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</si>
  <si>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</si>
  <si>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</si>
  <si>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</si>
  <si>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</si>
  <si>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</si>
  <si>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</si>
  <si>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</si>
  <si>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 23% z:</t>
  </si>
  <si>
    <t xml:space="preserve"> DPH 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</si>
  <si>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</si>
  <si>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</si>
  <si>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</si>
  <si>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</si>
  <si>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</si>
  <si>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</si>
  <si>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1 - ZEMNE PRÁCE</t>
  </si>
  <si>
    <t>253</t>
  </si>
  <si>
    <t>121104111</t>
  </si>
  <si>
    <t>Odstránenie ornice premiestnenie do 100m</t>
  </si>
  <si>
    <t>m3</t>
  </si>
  <si>
    <t xml:space="preserve">                    </t>
  </si>
  <si>
    <t>12110-4111</t>
  </si>
  <si>
    <t>45.11.21</t>
  </si>
  <si>
    <t>EK</t>
  </si>
  <si>
    <t>S</t>
  </si>
  <si>
    <t>0,1*26,36*4,24 =   11,177</t>
  </si>
  <si>
    <t>272</t>
  </si>
  <si>
    <t>132201101</t>
  </si>
  <si>
    <t>Hĺbenie rýh šírka do 60 cm v horn. tr. 3 do 100 m3</t>
  </si>
  <si>
    <t>13220-1101</t>
  </si>
  <si>
    <t>0,4*0,9*(1,4*2+1,3*2+10*2,8+2*2,4+3,12*7) =   21,614</t>
  </si>
  <si>
    <t>132201109</t>
  </si>
  <si>
    <t>Príplatok za lepivosť horniny tr. 3 v rýhach š. do 60 cm</t>
  </si>
  <si>
    <t>13220-1109</t>
  </si>
  <si>
    <t>132201201</t>
  </si>
  <si>
    <t>Hĺbenie rýh šírka do 2 m v horn. tr. 3 do 100 m3</t>
  </si>
  <si>
    <t>13220-1201</t>
  </si>
  <si>
    <t>1,3*0,9*4,72*2 =   11,045</t>
  </si>
  <si>
    <t>132201209</t>
  </si>
  <si>
    <t>Príplatok za lepivosť horniny tr.3 v rýhach š. do 200 cm</t>
  </si>
  <si>
    <t>13220-1209</t>
  </si>
  <si>
    <t>133201101</t>
  </si>
  <si>
    <t>Hĺbenie šachiet v horn. tr. 3 do 100 m3</t>
  </si>
  <si>
    <t>13320-1101</t>
  </si>
  <si>
    <t>0,8*0,8*0,9*14 =   8,064</t>
  </si>
  <si>
    <t>133201109</t>
  </si>
  <si>
    <t>Príplatok za lepivosť horniny tr.3</t>
  </si>
  <si>
    <t>13320-1109</t>
  </si>
  <si>
    <t>162701105</t>
  </si>
  <si>
    <t>Vodorovné premiestnenie výkopu do 10000 m horn. tr. 1-4</t>
  </si>
  <si>
    <t>16270-1105</t>
  </si>
  <si>
    <t>45.11.24</t>
  </si>
  <si>
    <t>21,614+11,045+8,064 =   40,723</t>
  </si>
  <si>
    <t>162701109</t>
  </si>
  <si>
    <t>Príplatok za každých ďalších 1000 m nad 10000 m horn. tr. 1-4</t>
  </si>
  <si>
    <t>16270-1109</t>
  </si>
  <si>
    <t>40,723*10 =   407,230</t>
  </si>
  <si>
    <t>167101101</t>
  </si>
  <si>
    <t>Nakladanie výkopku do 100 m3 v horn. tr. 1-4</t>
  </si>
  <si>
    <t>16710-1101</t>
  </si>
  <si>
    <t>1712041110</t>
  </si>
  <si>
    <t>Uloženie sypaniny bez zhut. na skl.-poplatok</t>
  </si>
  <si>
    <t>17120-41110</t>
  </si>
  <si>
    <t>45.21.22</t>
  </si>
  <si>
    <t xml:space="preserve">1 - ZEMNE PRÁCE  spolu: </t>
  </si>
  <si>
    <t>2 - ZÁKLADY</t>
  </si>
  <si>
    <t>015</t>
  </si>
  <si>
    <t>274316131</t>
  </si>
  <si>
    <t>Základové pásy z betónu vodostav. V 4 T 0 betón tr. C 20/25</t>
  </si>
  <si>
    <t>27431-6131</t>
  </si>
  <si>
    <t>45.25.32</t>
  </si>
  <si>
    <t>274326232</t>
  </si>
  <si>
    <t>Základové pásy zo železobet. pre prostredie s mrazovými cyklami tr. C 25/30 XF 3</t>
  </si>
  <si>
    <t>27432-6232</t>
  </si>
  <si>
    <t>45.25.31</t>
  </si>
  <si>
    <t>274351110</t>
  </si>
  <si>
    <t>Debnenie zákl. pásov plochy rovinné</t>
  </si>
  <si>
    <t>m2</t>
  </si>
  <si>
    <t>27435-1110</t>
  </si>
  <si>
    <t>0,15*(26,36*2+4,24*2) =   9,180</t>
  </si>
  <si>
    <t>274351119</t>
  </si>
  <si>
    <t>Oddebnenie zákl. pásu bez ohľadu na tvar</t>
  </si>
  <si>
    <t>27435-1119</t>
  </si>
  <si>
    <t>011</t>
  </si>
  <si>
    <t>274361821</t>
  </si>
  <si>
    <t>Výstuž základových pásov BSt 500 (10505)</t>
  </si>
  <si>
    <t>t</t>
  </si>
  <si>
    <t>27436-1821</t>
  </si>
  <si>
    <t xml:space="preserve">2 - ZÁKLADY  spolu: </t>
  </si>
  <si>
    <t>3 - ZVISLÉ A KOMPLETNÉ KONŠTRUKCIE</t>
  </si>
  <si>
    <t>342255001</t>
  </si>
  <si>
    <t>Priečky z tvárnic pórobetónových YPOR P3-580 hr. 100 mm</t>
  </si>
  <si>
    <t>34225-5001</t>
  </si>
  <si>
    <t>45.25.50</t>
  </si>
  <si>
    <t>3,32*(4+2,1+2,1+2,405)-0,8*1,97*4 =   28,905</t>
  </si>
  <si>
    <t>342255003</t>
  </si>
  <si>
    <t>Priečky z tvárnic pórobetónových YPOR P3-580 hr. 150 mm</t>
  </si>
  <si>
    <t>34225-5003</t>
  </si>
  <si>
    <t>3,32*4*2 =   26,560</t>
  </si>
  <si>
    <t xml:space="preserve">3 - ZVISLÉ A KOMPLETNÉ KONŠTRUKCIE  spolu: </t>
  </si>
  <si>
    <t>6 - ÚPRAVY POVRCHOV, PODLAHY, VÝPLNE</t>
  </si>
  <si>
    <t>612408191</t>
  </si>
  <si>
    <t>Základná penetrácia pre vnútorné nátery, PCI Multigrund PGM-BASF</t>
  </si>
  <si>
    <t>61240-8191</t>
  </si>
  <si>
    <t xml:space="preserve">  .  .  </t>
  </si>
  <si>
    <t>612474116</t>
  </si>
  <si>
    <t>Omietka vnút. stien zo suchých zmesí na tvárnice Ytong hr. 10mm</t>
  </si>
  <si>
    <t>61247-4116</t>
  </si>
  <si>
    <t>45.41.10</t>
  </si>
  <si>
    <t>2*(28,905+26,56) =   110,930</t>
  </si>
  <si>
    <t>612481118</t>
  </si>
  <si>
    <t>Potiahnutie vnút. stien sklovláknitým pletivom vtlačeným do tmelu</t>
  </si>
  <si>
    <t>61248-1118</t>
  </si>
  <si>
    <t>631313611</t>
  </si>
  <si>
    <t>Mazanina z betónu prostého tr. C16/20 hr. 8-12 cm</t>
  </si>
  <si>
    <t>63131-3611</t>
  </si>
  <si>
    <t>0,085*(4,69+3,45+3,95+2,8+2,5+76,42+3,8+4,41) =   8,672</t>
  </si>
  <si>
    <t>631315611</t>
  </si>
  <si>
    <t>Mazanina z betónu prostého tr. C16/20 hr. 12-24 cm</t>
  </si>
  <si>
    <t>63131-5611</t>
  </si>
  <si>
    <t>0,15*26,36*4,24 =   16,765</t>
  </si>
  <si>
    <t>0,4*0,1*(4+2,1+4*2+2,1+2,405) =   0,744</t>
  </si>
  <si>
    <t>631319173</t>
  </si>
  <si>
    <t>Prípl. za stiahnutie povrchu mazaniny pred vlož. výstuže hr. do 12 cm</t>
  </si>
  <si>
    <t>63131-9173</t>
  </si>
  <si>
    <t>631319175</t>
  </si>
  <si>
    <t>Prípl. za stiahnutie povrchu mazaniny pred vlož. výstuže hr. do 24 cm</t>
  </si>
  <si>
    <t>63131-9175</t>
  </si>
  <si>
    <t>631351101</t>
  </si>
  <si>
    <t>Debnenie stien, rýh a otvorov v podlahách zhotovenie</t>
  </si>
  <si>
    <t>63135-1101</t>
  </si>
  <si>
    <t>0,1*(4+2,1+4*2+2,1+2,405)*2 =   3,721</t>
  </si>
  <si>
    <t>631362142</t>
  </si>
  <si>
    <t>Výstuž betónových mazanín zo zvarovaných sietí Kari d drôtu 4 mm, oko 15 cm</t>
  </si>
  <si>
    <t>63136-2142</t>
  </si>
  <si>
    <t>631362181</t>
  </si>
  <si>
    <t>Výstuž betónových mazanín zo zvarovaných sietí Kari d drôtu 8 mm, oko 10 cm</t>
  </si>
  <si>
    <t>63136-2181</t>
  </si>
  <si>
    <t>26,36*4,24*1,2 =   134,120</t>
  </si>
  <si>
    <t>631571001</t>
  </si>
  <si>
    <t>Násyp pod podlahy z kameniva ťaženého 0-4 spevňujúceho</t>
  </si>
  <si>
    <t>63157-1001</t>
  </si>
  <si>
    <t>632472105</t>
  </si>
  <si>
    <t>Samonivelizačná podl. hmota  vnútorné použitie, hr. 5 mm</t>
  </si>
  <si>
    <t>63247-2105</t>
  </si>
  <si>
    <t>98,22+3,8 =   102,020</t>
  </si>
  <si>
    <t>642942111</t>
  </si>
  <si>
    <t>Osadenie dverných zárubní alebo rámov oceľových do 2,5 m2</t>
  </si>
  <si>
    <t>kus</t>
  </si>
  <si>
    <t>64294-2111</t>
  </si>
  <si>
    <t>45.42.11</t>
  </si>
  <si>
    <t>MAT</t>
  </si>
  <si>
    <t>553300410</t>
  </si>
  <si>
    <t>Zárubňa oceľová CGH 80x197 komaxit.</t>
  </si>
  <si>
    <t>28.12.10</t>
  </si>
  <si>
    <t>EZ</t>
  </si>
  <si>
    <t xml:space="preserve">6 - ÚPRAVY POVRCHOV, PODLAHY, VÝPLNE  spolu: </t>
  </si>
  <si>
    <t>9 - OSTATNÉ KONŠTRUKCIE A PRÁCE</t>
  </si>
  <si>
    <t>952901111</t>
  </si>
  <si>
    <t>Vyčistenie budov byt. alebo občian. výstavby pri výške podlažia do 4 m</t>
  </si>
  <si>
    <t>95290-1111</t>
  </si>
  <si>
    <t>45.45.13</t>
  </si>
  <si>
    <t>4,69+3,45+3,95+2,8+2,5+76,42+4,41 =   98,220</t>
  </si>
  <si>
    <t>3,8 =   3,800</t>
  </si>
  <si>
    <t xml:space="preserve">9 - OSTATNÉ KONŠTRUKCIE A PRÁCE  spolu: </t>
  </si>
  <si>
    <t xml:space="preserve">PRÁCE A DODÁVKY HSV  spolu: </t>
  </si>
  <si>
    <t>PRÁCE A DODÁVKY PSV</t>
  </si>
  <si>
    <t>711 - Izolácie proti vode a vlhkosti</t>
  </si>
  <si>
    <t>711</t>
  </si>
  <si>
    <t>711111001</t>
  </si>
  <si>
    <t>Zhotovenie izolácie proti vlhkosti za studena vodor. náterom asfalt. penetr.</t>
  </si>
  <si>
    <t>I</t>
  </si>
  <si>
    <t>71111-1001</t>
  </si>
  <si>
    <t>45.22.20</t>
  </si>
  <si>
    <t>IK</t>
  </si>
  <si>
    <t>26,36*4,24 =   111,766</t>
  </si>
  <si>
    <t>111631500</t>
  </si>
  <si>
    <t>Lak asfaltový ALP-PENETRAL sudy</t>
  </si>
  <si>
    <t>26.82.13</t>
  </si>
  <si>
    <t>IZ</t>
  </si>
  <si>
    <t>711131210</t>
  </si>
  <si>
    <t>Izolácia proti vlhkosti vodor. TECHNODREN 0851 Z1</t>
  </si>
  <si>
    <t>71113-1210</t>
  </si>
  <si>
    <t>711141559</t>
  </si>
  <si>
    <t>Zhotovenie izolácie proti vlhkosti pritavením NAIP vodor.</t>
  </si>
  <si>
    <t>71114-1559</t>
  </si>
  <si>
    <t>111,766*2 =   223,532</t>
  </si>
  <si>
    <t>628322810</t>
  </si>
  <si>
    <t>Pás ťažký asfaltový HYDROBIT V 60 S 35</t>
  </si>
  <si>
    <t>21.12.56</t>
  </si>
  <si>
    <t xml:space="preserve">711 - Izolácie proti vode a vlhkosti  spolu: </t>
  </si>
  <si>
    <t>713 - Izolácie tepelné</t>
  </si>
  <si>
    <t>713</t>
  </si>
  <si>
    <t>713191122</t>
  </si>
  <si>
    <t>Izolácia tepelná podláh, stropov, striech vrchom, položením A500H</t>
  </si>
  <si>
    <t>71319-1122</t>
  </si>
  <si>
    <t>45.32.11</t>
  </si>
  <si>
    <t>2831F0228</t>
  </si>
  <si>
    <t>Doska z polystyrénu EPS 100 S - hr.80 mm 1000 x 500 mm 1000 x 1000 mm, 1000 x 2000 mm</t>
  </si>
  <si>
    <t>25.21.41</t>
  </si>
  <si>
    <t xml:space="preserve">713 - Izolácie tepelné  spolu: </t>
  </si>
  <si>
    <t>763 - Konštrukcie  - drevostavby</t>
  </si>
  <si>
    <t>763</t>
  </si>
  <si>
    <t>763124133</t>
  </si>
  <si>
    <t>Predsadená stena W626 2x12,5 mm 2xopláštená GKBI 125 mm</t>
  </si>
  <si>
    <t>76312-4133</t>
  </si>
  <si>
    <t>3*(2,04+2,1+1,65+2,25)-0,9*0,6*2 =   23,040</t>
  </si>
  <si>
    <t xml:space="preserve">763 - Konštrukcie  - drevostavby  spolu: </t>
  </si>
  <si>
    <t>764 - Konštrukcie klampiarske</t>
  </si>
  <si>
    <t>764</t>
  </si>
  <si>
    <t>764311121</t>
  </si>
  <si>
    <t>Montáž  chrliča  s D do 50 mm dĺ. do 500 mm</t>
  </si>
  <si>
    <t>76431-1121</t>
  </si>
  <si>
    <t>2834C0130</t>
  </si>
  <si>
    <t>Chrlič priemer D 90mm+lemov.</t>
  </si>
  <si>
    <t>2834C0135</t>
  </si>
  <si>
    <t>Kôš záchytný</t>
  </si>
  <si>
    <t xml:space="preserve">764 - Konštrukcie klampiarske  spolu: </t>
  </si>
  <si>
    <t>766 - Konštrukcie stolárske</t>
  </si>
  <si>
    <t>766</t>
  </si>
  <si>
    <t>766661112</t>
  </si>
  <si>
    <t>Montáž dvier kompl. otvár. do zárubne 1-krídl. do 0,8m</t>
  </si>
  <si>
    <t>76666-1112</t>
  </si>
  <si>
    <t>611601920</t>
  </si>
  <si>
    <t>Dvere vnútorné hladké plné lamínov. 80x197  kpl 2 klučky, zámok nerez.</t>
  </si>
  <si>
    <t>20.30.11</t>
  </si>
  <si>
    <t xml:space="preserve">766 - Konštrukcie stolárske  spolu: </t>
  </si>
  <si>
    <t>767 - Konštrukcie doplnk. kovové stavebné</t>
  </si>
  <si>
    <t>767</t>
  </si>
  <si>
    <t>767131121</t>
  </si>
  <si>
    <t>Montáž kabín WC z typov KWC 01 až 11, P 11 až 20</t>
  </si>
  <si>
    <t>76713-1121</t>
  </si>
  <si>
    <t>45.42.12</t>
  </si>
  <si>
    <t>2*1,65+2*2,25 =   7,800</t>
  </si>
  <si>
    <t>553407960101</t>
  </si>
  <si>
    <t>mdf + konštr. - 1650x2000 ľahká deliaca priečka WC s dverami 600x1970</t>
  </si>
  <si>
    <t>553407960102</t>
  </si>
  <si>
    <t>mdf + konštr. - 2250x2000  ľahká deliaca priečka WC s dverami 600x1970</t>
  </si>
  <si>
    <t>767411114</t>
  </si>
  <si>
    <t>Montáž opláštenia sendvičovými stenovými panelmi  na oceľovú konštrukciu, hr. nad 100 do 150 mm</t>
  </si>
  <si>
    <t>76741-1114</t>
  </si>
  <si>
    <t>767411116</t>
  </si>
  <si>
    <t>Montáž opláštenia sendvičovými  panelmi  na oceľovú konštrukciu, hr. nad 150 mm</t>
  </si>
  <si>
    <t>76741-1116</t>
  </si>
  <si>
    <t>5532A0111</t>
  </si>
  <si>
    <t>Panel stenový sendvičový min. vlna hr. 120 mm (cena včít. doplnlov a lemovaní)</t>
  </si>
  <si>
    <t>5532A0112</t>
  </si>
  <si>
    <t>Panel strešný sendvičový min. vlna hr. 160 mm ( cena včít. doplnkov a lemovaní) , horná vrstva PVC folia</t>
  </si>
  <si>
    <t>5532A0121</t>
  </si>
  <si>
    <t>Príslušenstvo k sendvičovým panelom</t>
  </si>
  <si>
    <t>132,36+82,24 =   214,600</t>
  </si>
  <si>
    <t>767616111</t>
  </si>
  <si>
    <t>Montáž okien, dverí  a zaskl. stein  z Al-profilov</t>
  </si>
  <si>
    <t>76761-6111</t>
  </si>
  <si>
    <t>0,8*0,6+0,9*0,6*5+1,1*2,6*2+1,1*2,6*2+1,2*2,6*2+1,2*2,6*18 =   77,020</t>
  </si>
  <si>
    <t>55340742010</t>
  </si>
  <si>
    <t>okno hlínik. trojsklo 800x600 S +parap.   kpl   OK 01</t>
  </si>
  <si>
    <t>55340742011</t>
  </si>
  <si>
    <t>okno hlínik. trojsklo 900x600 S +parap.   kpl   OK 02</t>
  </si>
  <si>
    <t>55340742012</t>
  </si>
  <si>
    <t>dvere hlínik. trojsklo autom. posúvne s nadsv. 1200x2000+600   kpl + bezp. folia   OK 03</t>
  </si>
  <si>
    <t>55340742013</t>
  </si>
  <si>
    <t>stena hlínik. trojsklo  s nadsv.sklopným  1100x2000+600   kpl   OK 04</t>
  </si>
  <si>
    <t>55340742014</t>
  </si>
  <si>
    <t>stena hlínik. trojsklo  s nadsv.sklopným  1200x2000+600   kpl   OK 05</t>
  </si>
  <si>
    <t>553407420154</t>
  </si>
  <si>
    <t>stena hlínik. trojsklo  s nadsv. pevná  1200x2000+600   kpl    OK 06</t>
  </si>
  <si>
    <t>55340742015</t>
  </si>
  <si>
    <t>767641110</t>
  </si>
  <si>
    <t>Montáž dverí, dokončenie okovania do oc. zárubne otvár., jednokríd.</t>
  </si>
  <si>
    <t>76764-1110</t>
  </si>
  <si>
    <t>553000020143</t>
  </si>
  <si>
    <t>oceľ. dvere zatepl. s nadsv. + oceľ. zárubeň +osadenie 800x2000+600  kpl    D1-02</t>
  </si>
  <si>
    <t>ks</t>
  </si>
  <si>
    <t>28.11.23</t>
  </si>
  <si>
    <t>767995102</t>
  </si>
  <si>
    <t>Montáž atypických stavebných doplnk. konštrukcií do 10 kg</t>
  </si>
  <si>
    <t>kg</t>
  </si>
  <si>
    <t>76799-5102</t>
  </si>
  <si>
    <t>9,1 =   9,100</t>
  </si>
  <si>
    <t>767995103</t>
  </si>
  <si>
    <t>Montáž atypických stavebných doplnk. konštrukcií do 20 kg</t>
  </si>
  <si>
    <t>76799-5103</t>
  </si>
  <si>
    <t>12,61*2 =   25,220</t>
  </si>
  <si>
    <t>767995104</t>
  </si>
  <si>
    <t>Montáž atypických stavebných doplnk. konštrukcií do 50 kg</t>
  </si>
  <si>
    <t>76799-5104</t>
  </si>
  <si>
    <t>3*29,3 =   87,900</t>
  </si>
  <si>
    <t>24 =   24,000</t>
  </si>
  <si>
    <t>553000020142</t>
  </si>
  <si>
    <t>zábradlie nerezové včít. kotvenia a osadenia</t>
  </si>
  <si>
    <t>m</t>
  </si>
  <si>
    <t>2*3+0,7*2+0,35 =   7,750</t>
  </si>
  <si>
    <t>553000020144</t>
  </si>
  <si>
    <t>základové konzoly na ploché strechy fischer FFRS flat roof base 340x340mm</t>
  </si>
  <si>
    <t>553000020146</t>
  </si>
  <si>
    <t>Oceľové konštrukcie žiaropozink.</t>
  </si>
  <si>
    <t>553000020</t>
  </si>
  <si>
    <t>*rám pod vzt</t>
  </si>
  <si>
    <t>767995108</t>
  </si>
  <si>
    <t>Montáž atypických stavebných doplnk. konštrukcií nad 500 kg</t>
  </si>
  <si>
    <t>76799-5108</t>
  </si>
  <si>
    <t>Oceľové konštrukcie - cena včít. spojov. materiálu a kotvenia</t>
  </si>
  <si>
    <t xml:space="preserve">767 - Konštrukcie doplnk. kovové stavebné  spolu: </t>
  </si>
  <si>
    <t>771 - Podlahy z dlaždíc  keramických</t>
  </si>
  <si>
    <t>771</t>
  </si>
  <si>
    <t>771575107</t>
  </si>
  <si>
    <t>Montáž podláh z dlaždíc keram. rež.  do tmelu</t>
  </si>
  <si>
    <t>77157-5107</t>
  </si>
  <si>
    <t>45.43.12</t>
  </si>
  <si>
    <t>597631600</t>
  </si>
  <si>
    <t>Dlaž. keramická protišmyk.</t>
  </si>
  <si>
    <t>26.30.10</t>
  </si>
  <si>
    <t xml:space="preserve">771 - Podlahy z dlaždíc  keramických  spolu: </t>
  </si>
  <si>
    <t>776 - Podlahy povlakové</t>
  </si>
  <si>
    <t>775</t>
  </si>
  <si>
    <t>776521230</t>
  </si>
  <si>
    <t>Lepenie povlakových podláh plastových elektrostat.</t>
  </si>
  <si>
    <t>77652-1230</t>
  </si>
  <si>
    <t>45.43.21</t>
  </si>
  <si>
    <t>284102420</t>
  </si>
  <si>
    <t>Podlahovina antistatická</t>
  </si>
  <si>
    <t>25.23.11</t>
  </si>
  <si>
    <t xml:space="preserve">776 - Podlahy povlakové  spolu: </t>
  </si>
  <si>
    <t>781 - Obklady z obkladačiek a dosiek</t>
  </si>
  <si>
    <t>781415014</t>
  </si>
  <si>
    <t>Montáž obkladov vnút. z obklad. pórovin. 200x100 do tmelu</t>
  </si>
  <si>
    <t>78141-5014</t>
  </si>
  <si>
    <t>2*2*(2,1*2+1,65*2+2,25*2+2,405*2)-0,8*1,97*6 =   57,784</t>
  </si>
  <si>
    <t>59767000010</t>
  </si>
  <si>
    <t>Obkl. ker.</t>
  </si>
  <si>
    <t xml:space="preserve">781 - Obklady z obkladačiek a dosiek  spolu: </t>
  </si>
  <si>
    <t>783 - Nátery</t>
  </si>
  <si>
    <t>783</t>
  </si>
  <si>
    <t>783181421</t>
  </si>
  <si>
    <t>Napeňujúci náter pre protipožiarnu ochranu oceľových konštrukcií stredných B a plnostenných D, Pyrostop steel hr. 1000 µm</t>
  </si>
  <si>
    <t>78318-1421</t>
  </si>
  <si>
    <t>783271001</t>
  </si>
  <si>
    <t>Nátery kov. stav. dopln. konšt. polyuret. jednon.+2x email</t>
  </si>
  <si>
    <t>78327-1001</t>
  </si>
  <si>
    <t>45.44.21</t>
  </si>
  <si>
    <t>783271005</t>
  </si>
  <si>
    <t>Príplatok za náter kov. stav. doplnk. konštr. farba polyuret. iná</t>
  </si>
  <si>
    <t>78327-1005</t>
  </si>
  <si>
    <t>783271007</t>
  </si>
  <si>
    <t>Nátery kov. stav. dopln. konšt. polyuret. základné</t>
  </si>
  <si>
    <t>78327-1007</t>
  </si>
  <si>
    <t xml:space="preserve">783 - Nátery  spolu: </t>
  </si>
  <si>
    <t>784 - Maľby</t>
  </si>
  <si>
    <t>784</t>
  </si>
  <si>
    <t>784452271</t>
  </si>
  <si>
    <t>Maľba zo zmesí tekut. 1 far. dvojnás. v miest. do 3,8m</t>
  </si>
  <si>
    <t>78445-2271</t>
  </si>
  <si>
    <t xml:space="preserve">784 - Maľby  spolu: </t>
  </si>
  <si>
    <t xml:space="preserve">PRÁCE A DODÁVKY PSV  spolu: </t>
  </si>
  <si>
    <t>Za rozpočet celkom</t>
  </si>
</sst>
</file>

<file path=xl/styles.xml><?xml version="1.0" encoding="utf-8"?>
<styleSheet xmlns="http://schemas.openxmlformats.org/spreadsheetml/2006/main">
  <numFmts count="10">
    <numFmt numFmtId="164" formatCode="#,##0&quot; Sk&quot;;[Red]\-#,##0&quot; Sk&quot;"/>
    <numFmt numFmtId="165" formatCode="_-* #,##0&quot; Sk&quot;_-;\-* #,##0&quot; Sk&quot;_-;_-* &quot;- Sk&quot;_-;_-@_-"/>
    <numFmt numFmtId="166" formatCode="#,##0\ _S_k"/>
    <numFmt numFmtId="167" formatCode="#,##0&quot; Sk&quot;"/>
    <numFmt numFmtId="168" formatCode="0.00\ %"/>
    <numFmt numFmtId="169" formatCode="#,##0.0000"/>
    <numFmt numFmtId="170" formatCode="#,##0\ "/>
    <numFmt numFmtId="171" formatCode="#,##0.00000"/>
    <numFmt numFmtId="172" formatCode="#,##0.000"/>
    <numFmt numFmtId="173" formatCode="#,##0.0"/>
  </numFmts>
  <fonts count="17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b/>
      <sz val="7"/>
      <name val="Letter Gothic CE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A0E0E0"/>
        <bgColor rgb="FFA6CAF0"/>
      </patternFill>
    </fill>
    <fill>
      <patternFill patternType="solid">
        <fgColor rgb="FFA6CAF0"/>
        <bgColor rgb="FFA0E0E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C0C0C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54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1">
    <xf numFmtId="0" fontId="0" fillId="0" borderId="0"/>
    <xf numFmtId="0" fontId="8" fillId="0" borderId="0"/>
    <xf numFmtId="0" fontId="14" fillId="0" borderId="0" applyBorder="0">
      <alignment vertical="center"/>
    </xf>
    <xf numFmtId="0" fontId="9" fillId="4" borderId="0" applyBorder="0" applyProtection="0"/>
    <xf numFmtId="165" fontId="14" fillId="0" borderId="0" applyBorder="0" applyProtection="0"/>
    <xf numFmtId="0" fontId="9" fillId="2" borderId="0" applyBorder="0" applyProtection="0"/>
    <xf numFmtId="0" fontId="9" fillId="2" borderId="0" applyBorder="0" applyProtection="0"/>
    <xf numFmtId="164" fontId="7" fillId="0" borderId="52"/>
    <xf numFmtId="0" fontId="9" fillId="3" borderId="0" applyBorder="0" applyProtection="0"/>
    <xf numFmtId="0" fontId="9" fillId="5" borderId="0" applyBorder="0" applyProtection="0"/>
    <xf numFmtId="0" fontId="14" fillId="0" borderId="52"/>
    <xf numFmtId="0" fontId="7" fillId="0" borderId="52">
      <alignment vertical="center"/>
    </xf>
    <xf numFmtId="0" fontId="9" fillId="6" borderId="0" applyBorder="0" applyProtection="0"/>
    <xf numFmtId="0" fontId="9" fillId="2" borderId="0" applyBorder="0" applyProtection="0"/>
    <xf numFmtId="0" fontId="9" fillId="4" borderId="0" applyBorder="0" applyProtection="0"/>
    <xf numFmtId="0" fontId="9" fillId="5" borderId="0" applyBorder="0" applyProtection="0"/>
    <xf numFmtId="0" fontId="9" fillId="7" borderId="0" applyBorder="0" applyProtection="0"/>
    <xf numFmtId="0" fontId="9" fillId="8" borderId="0" applyBorder="0" applyProtection="0"/>
    <xf numFmtId="0" fontId="9" fillId="4" borderId="0" applyBorder="0" applyProtection="0"/>
    <xf numFmtId="0" fontId="10" fillId="2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2" borderId="0" applyBorder="0" applyProtection="0"/>
    <xf numFmtId="0" fontId="10" fillId="5" borderId="0" applyBorder="0" applyProtection="0"/>
    <xf numFmtId="0" fontId="11" fillId="0" borderId="53" applyProtection="0"/>
    <xf numFmtId="0" fontId="8" fillId="0" borderId="0"/>
    <xf numFmtId="0" fontId="12" fillId="0" borderId="0" applyBorder="0" applyProtection="0"/>
    <xf numFmtId="0" fontId="7" fillId="0" borderId="0" applyBorder="0">
      <alignment vertical="center"/>
    </xf>
    <xf numFmtId="0" fontId="13" fillId="0" borderId="0" applyBorder="0" applyProtection="0"/>
    <xf numFmtId="0" fontId="7" fillId="0" borderId="20">
      <alignment vertical="center"/>
    </xf>
  </cellStyleXfs>
  <cellXfs count="147">
    <xf numFmtId="0" fontId="0" fillId="0" borderId="0" xfId="0"/>
    <xf numFmtId="0" fontId="1" fillId="0" borderId="0" xfId="1" applyFont="1"/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0" fontId="1" fillId="0" borderId="4" xfId="1" applyFont="1" applyBorder="1" applyAlignment="1">
      <alignment horizontal="right" vertical="center"/>
    </xf>
    <xf numFmtId="0" fontId="1" fillId="0" borderId="5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0" fontId="1" fillId="0" borderId="6" xfId="1" applyFont="1" applyBorder="1" applyAlignment="1">
      <alignment horizontal="right" vertical="center"/>
    </xf>
    <xf numFmtId="0" fontId="1" fillId="0" borderId="7" xfId="1" applyFont="1" applyBorder="1" applyAlignment="1">
      <alignment horizontal="left" vertical="center"/>
    </xf>
    <xf numFmtId="0" fontId="1" fillId="0" borderId="8" xfId="1" applyFont="1" applyBorder="1" applyAlignment="1">
      <alignment horizontal="left" vertical="center"/>
    </xf>
    <xf numFmtId="0" fontId="1" fillId="0" borderId="8" xfId="1" applyFont="1" applyBorder="1" applyAlignment="1">
      <alignment horizontal="right" vertical="center"/>
    </xf>
    <xf numFmtId="49" fontId="1" fillId="0" borderId="4" xfId="1" applyNumberFormat="1" applyFont="1" applyBorder="1" applyAlignment="1">
      <alignment horizontal="right" vertical="center"/>
    </xf>
    <xf numFmtId="49" fontId="1" fillId="0" borderId="6" xfId="1" applyNumberFormat="1" applyFont="1" applyBorder="1" applyAlignment="1">
      <alignment horizontal="right" vertical="center"/>
    </xf>
    <xf numFmtId="49" fontId="1" fillId="0" borderId="8" xfId="1" applyNumberFormat="1" applyFont="1" applyBorder="1" applyAlignment="1">
      <alignment horizontal="right" vertical="center"/>
    </xf>
    <xf numFmtId="0" fontId="1" fillId="0" borderId="3" xfId="1" applyFont="1" applyBorder="1" applyAlignment="1">
      <alignment horizontal="right" vertical="center"/>
    </xf>
    <xf numFmtId="0" fontId="1" fillId="0" borderId="4" xfId="1" applyFont="1" applyBorder="1" applyAlignment="1">
      <alignment vertical="center"/>
    </xf>
    <xf numFmtId="166" fontId="1" fillId="0" borderId="4" xfId="1" applyNumberFormat="1" applyFont="1" applyBorder="1" applyAlignment="1">
      <alignment horizontal="left" vertical="center"/>
    </xf>
    <xf numFmtId="167" fontId="1" fillId="0" borderId="4" xfId="1" applyNumberFormat="1" applyFont="1" applyBorder="1" applyAlignment="1">
      <alignment horizontal="right" vertical="center"/>
    </xf>
    <xf numFmtId="3" fontId="1" fillId="0" borderId="9" xfId="1" applyNumberFormat="1" applyFont="1" applyBorder="1" applyAlignment="1">
      <alignment horizontal="right" vertical="center"/>
    </xf>
    <xf numFmtId="0" fontId="1" fillId="0" borderId="10" xfId="1" applyFont="1" applyBorder="1" applyAlignment="1">
      <alignment horizontal="right" vertical="center"/>
    </xf>
    <xf numFmtId="0" fontId="1" fillId="0" borderId="11" xfId="1" applyFont="1" applyBorder="1" applyAlignment="1">
      <alignment vertical="center"/>
    </xf>
    <xf numFmtId="166" fontId="1" fillId="0" borderId="11" xfId="1" applyNumberFormat="1" applyFont="1" applyBorder="1" applyAlignment="1">
      <alignment horizontal="left" vertical="center"/>
    </xf>
    <xf numFmtId="167" fontId="1" fillId="0" borderId="11" xfId="1" applyNumberFormat="1" applyFont="1" applyBorder="1" applyAlignment="1">
      <alignment horizontal="right" vertical="center"/>
    </xf>
    <xf numFmtId="3" fontId="1" fillId="0" borderId="12" xfId="1" applyNumberFormat="1" applyFont="1" applyBorder="1" applyAlignment="1">
      <alignment horizontal="right" vertical="center"/>
    </xf>
    <xf numFmtId="0" fontId="1" fillId="0" borderId="11" xfId="1" applyFont="1" applyBorder="1" applyAlignment="1">
      <alignment horizontal="right" vertical="center"/>
    </xf>
    <xf numFmtId="0" fontId="3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left" vertical="center"/>
    </xf>
    <xf numFmtId="0" fontId="1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left" vertical="center"/>
    </xf>
    <xf numFmtId="0" fontId="1" fillId="0" borderId="19" xfId="1" applyFont="1" applyBorder="1" applyAlignment="1">
      <alignment horizontal="center" vertical="center"/>
    </xf>
    <xf numFmtId="0" fontId="1" fillId="0" borderId="20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/>
    </xf>
    <xf numFmtId="0" fontId="1" fillId="0" borderId="24" xfId="1" applyFont="1" applyBorder="1" applyAlignment="1">
      <alignment horizontal="center" vertical="center"/>
    </xf>
    <xf numFmtId="0" fontId="1" fillId="0" borderId="2" xfId="1" applyFont="1" applyBorder="1" applyAlignment="1">
      <alignment horizontal="right" vertical="center"/>
    </xf>
    <xf numFmtId="0" fontId="1" fillId="0" borderId="26" xfId="1" applyFont="1" applyBorder="1" applyAlignment="1">
      <alignment horizontal="center" vertical="center"/>
    </xf>
    <xf numFmtId="0" fontId="1" fillId="0" borderId="28" xfId="1" applyFont="1" applyBorder="1" applyAlignment="1">
      <alignment horizontal="left" vertical="center"/>
    </xf>
    <xf numFmtId="0" fontId="1" fillId="0" borderId="29" xfId="1" applyFont="1" applyBorder="1" applyAlignment="1">
      <alignment horizontal="left" vertical="center"/>
    </xf>
    <xf numFmtId="0" fontId="1" fillId="0" borderId="30" xfId="1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1" fillId="0" borderId="28" xfId="1" applyFont="1" applyBorder="1" applyAlignment="1">
      <alignment horizontal="right" vertical="center"/>
    </xf>
    <xf numFmtId="0" fontId="1" fillId="0" borderId="0" xfId="1" applyFont="1" applyBorder="1" applyAlignment="1">
      <alignment horizontal="right" vertical="center"/>
    </xf>
    <xf numFmtId="0" fontId="1" fillId="0" borderId="31" xfId="1" applyFont="1" applyBorder="1" applyAlignment="1">
      <alignment horizontal="left" vertical="center"/>
    </xf>
    <xf numFmtId="0" fontId="1" fillId="0" borderId="10" xfId="1" applyFont="1" applyBorder="1" applyAlignment="1">
      <alignment horizontal="left" vertical="center"/>
    </xf>
    <xf numFmtId="0" fontId="1" fillId="0" borderId="11" xfId="1" applyFont="1" applyBorder="1" applyAlignment="1">
      <alignment horizontal="left" vertical="center"/>
    </xf>
    <xf numFmtId="0" fontId="1" fillId="0" borderId="32" xfId="1" applyFont="1" applyBorder="1" applyAlignment="1">
      <alignment horizontal="left" vertical="center"/>
    </xf>
    <xf numFmtId="0" fontId="1" fillId="0" borderId="33" xfId="1" applyFont="1" applyBorder="1" applyAlignment="1">
      <alignment horizontal="left" vertical="center"/>
    </xf>
    <xf numFmtId="0" fontId="1" fillId="0" borderId="34" xfId="1" applyFont="1" applyBorder="1" applyAlignment="1">
      <alignment horizontal="left" vertical="center"/>
    </xf>
    <xf numFmtId="3" fontId="1" fillId="0" borderId="32" xfId="1" applyNumberFormat="1" applyFont="1" applyBorder="1" applyAlignment="1">
      <alignment vertical="center"/>
    </xf>
    <xf numFmtId="3" fontId="1" fillId="0" borderId="35" xfId="1" applyNumberFormat="1" applyFont="1" applyBorder="1" applyAlignment="1">
      <alignment vertical="center"/>
    </xf>
    <xf numFmtId="0" fontId="1" fillId="0" borderId="36" xfId="1" applyFont="1" applyBorder="1" applyAlignment="1">
      <alignment horizontal="left" vertical="center"/>
    </xf>
    <xf numFmtId="168" fontId="1" fillId="0" borderId="37" xfId="1" applyNumberFormat="1" applyFont="1" applyBorder="1" applyAlignment="1">
      <alignment horizontal="right" vertical="center"/>
    </xf>
    <xf numFmtId="0" fontId="1" fillId="0" borderId="39" xfId="1" applyFont="1" applyBorder="1" applyAlignment="1">
      <alignment horizontal="left" vertical="center"/>
    </xf>
    <xf numFmtId="168" fontId="1" fillId="0" borderId="40" xfId="1" applyNumberFormat="1" applyFont="1" applyBorder="1" applyAlignment="1">
      <alignment horizontal="right" vertical="center"/>
    </xf>
    <xf numFmtId="0" fontId="1" fillId="0" borderId="22" xfId="1" applyFont="1" applyBorder="1" applyAlignment="1">
      <alignment horizontal="left" vertical="center"/>
    </xf>
    <xf numFmtId="0" fontId="1" fillId="0" borderId="24" xfId="1" applyFont="1" applyBorder="1" applyAlignment="1">
      <alignment horizontal="right" vertical="center"/>
    </xf>
    <xf numFmtId="0" fontId="1" fillId="0" borderId="41" xfId="1" applyFont="1" applyBorder="1" applyAlignment="1">
      <alignment horizontal="left" vertical="center"/>
    </xf>
    <xf numFmtId="0" fontId="1" fillId="0" borderId="40" xfId="1" applyFont="1" applyBorder="1" applyAlignment="1">
      <alignment horizontal="left" vertical="center"/>
    </xf>
    <xf numFmtId="0" fontId="1" fillId="0" borderId="37" xfId="1" applyFont="1" applyBorder="1" applyAlignment="1">
      <alignment horizontal="right" vertical="center"/>
    </xf>
    <xf numFmtId="0" fontId="1" fillId="0" borderId="35" xfId="1" applyFont="1" applyBorder="1" applyAlignment="1">
      <alignment horizontal="left" vertical="center"/>
    </xf>
    <xf numFmtId="0" fontId="3" fillId="0" borderId="42" xfId="1" applyFont="1" applyBorder="1" applyAlignment="1">
      <alignment horizontal="center" vertical="center"/>
    </xf>
    <xf numFmtId="0" fontId="1" fillId="0" borderId="43" xfId="1" applyFont="1" applyBorder="1" applyAlignment="1">
      <alignment horizontal="left" vertical="center"/>
    </xf>
    <xf numFmtId="0" fontId="1" fillId="0" borderId="44" xfId="1" applyFont="1" applyBorder="1" applyAlignment="1">
      <alignment horizontal="left" vertical="center"/>
    </xf>
    <xf numFmtId="170" fontId="1" fillId="0" borderId="45" xfId="1" applyNumberFormat="1" applyFont="1" applyBorder="1" applyAlignment="1">
      <alignment horizontal="righ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71" fontId="1" fillId="0" borderId="0" xfId="0" applyNumberFormat="1" applyFont="1" applyProtection="1"/>
    <xf numFmtId="172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46" xfId="0" applyFont="1" applyBorder="1" applyAlignment="1" applyProtection="1">
      <alignment horizontal="center"/>
    </xf>
    <xf numFmtId="0" fontId="1" fillId="0" borderId="47" xfId="0" applyFont="1" applyBorder="1" applyAlignment="1" applyProtection="1">
      <alignment horizontal="center"/>
    </xf>
    <xf numFmtId="0" fontId="1" fillId="0" borderId="48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72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71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169" fontId="1" fillId="0" borderId="0" xfId="0" applyNumberFormat="1" applyFont="1" applyAlignment="1" applyProtection="1">
      <alignment vertical="top"/>
    </xf>
    <xf numFmtId="0" fontId="1" fillId="0" borderId="0" xfId="0" applyFont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48" xfId="0" applyFont="1" applyBorder="1" applyAlignment="1" applyProtection="1">
      <alignment horizontal="center" vertical="center"/>
    </xf>
    <xf numFmtId="0" fontId="1" fillId="0" borderId="49" xfId="0" applyFont="1" applyBorder="1" applyAlignment="1" applyProtection="1">
      <alignment horizontal="center"/>
    </xf>
    <xf numFmtId="0" fontId="1" fillId="0" borderId="50" xfId="0" applyFont="1" applyBorder="1" applyAlignment="1" applyProtection="1">
      <alignment horizontal="center"/>
    </xf>
    <xf numFmtId="0" fontId="6" fillId="0" borderId="49" xfId="0" applyFont="1" applyBorder="1" applyAlignment="1" applyProtection="1">
      <alignment horizontal="center"/>
      <protection locked="0"/>
    </xf>
    <xf numFmtId="0" fontId="6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left" vertical="top"/>
    </xf>
    <xf numFmtId="0" fontId="6" fillId="0" borderId="50" xfId="0" applyFont="1" applyBorder="1" applyAlignment="1" applyProtection="1">
      <alignment horizontal="center"/>
      <protection locked="0"/>
    </xf>
    <xf numFmtId="0" fontId="6" fillId="0" borderId="48" xfId="0" applyFont="1" applyBorder="1" applyAlignment="1" applyProtection="1">
      <alignment horizontal="center"/>
      <protection locked="0"/>
    </xf>
    <xf numFmtId="0" fontId="1" fillId="0" borderId="48" xfId="0" applyFont="1" applyBorder="1" applyAlignment="1" applyProtection="1">
      <alignment horizontal="center"/>
      <protection locked="0"/>
    </xf>
    <xf numFmtId="172" fontId="1" fillId="0" borderId="48" xfId="0" applyNumberFormat="1" applyFont="1" applyBorder="1" applyProtection="1"/>
    <xf numFmtId="0" fontId="1" fillId="0" borderId="48" xfId="0" applyFont="1" applyBorder="1" applyAlignment="1" applyProtection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73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72" fontId="4" fillId="0" borderId="0" xfId="0" applyNumberFormat="1" applyFont="1" applyAlignment="1">
      <alignment horizontal="right" wrapText="1"/>
    </xf>
    <xf numFmtId="169" fontId="4" fillId="0" borderId="0" xfId="0" applyNumberFormat="1" applyFont="1" applyAlignment="1">
      <alignment horizontal="right" wrapText="1"/>
    </xf>
    <xf numFmtId="49" fontId="1" fillId="0" borderId="46" xfId="0" applyNumberFormat="1" applyFont="1" applyBorder="1" applyAlignment="1" applyProtection="1">
      <alignment horizontal="left"/>
    </xf>
    <xf numFmtId="0" fontId="1" fillId="0" borderId="46" xfId="0" applyFont="1" applyBorder="1" applyAlignment="1" applyProtection="1">
      <alignment horizontal="right"/>
    </xf>
    <xf numFmtId="49" fontId="1" fillId="0" borderId="48" xfId="0" applyNumberFormat="1" applyFont="1" applyBorder="1" applyAlignment="1" applyProtection="1">
      <alignment horizontal="left"/>
    </xf>
    <xf numFmtId="0" fontId="1" fillId="0" borderId="48" xfId="0" applyFont="1" applyBorder="1" applyProtection="1"/>
    <xf numFmtId="0" fontId="1" fillId="0" borderId="48" xfId="0" applyFont="1" applyBorder="1" applyAlignment="1" applyProtection="1">
      <alignment horizontal="right"/>
    </xf>
    <xf numFmtId="4" fontId="1" fillId="0" borderId="17" xfId="1" applyNumberFormat="1" applyFont="1" applyBorder="1" applyAlignment="1">
      <alignment horizontal="right" vertical="center"/>
    </xf>
    <xf numFmtId="4" fontId="1" fillId="0" borderId="18" xfId="1" applyNumberFormat="1" applyFont="1" applyBorder="1" applyAlignment="1">
      <alignment horizontal="right" vertical="center"/>
    </xf>
    <xf numFmtId="4" fontId="1" fillId="0" borderId="20" xfId="1" applyNumberFormat="1" applyFont="1" applyBorder="1" applyAlignment="1">
      <alignment horizontal="right" vertical="center"/>
    </xf>
    <xf numFmtId="4" fontId="1" fillId="0" borderId="38" xfId="1" applyNumberFormat="1" applyFont="1" applyBorder="1" applyAlignment="1">
      <alignment horizontal="right" vertical="center"/>
    </xf>
    <xf numFmtId="4" fontId="1" fillId="0" borderId="21" xfId="1" applyNumberFormat="1" applyFont="1" applyBorder="1" applyAlignment="1">
      <alignment horizontal="right" vertical="center"/>
    </xf>
    <xf numFmtId="4" fontId="1" fillId="0" borderId="2" xfId="1" applyNumberFormat="1" applyFont="1" applyBorder="1" applyAlignment="1">
      <alignment horizontal="right" vertical="center"/>
    </xf>
    <xf numFmtId="4" fontId="1" fillId="0" borderId="22" xfId="1" applyNumberFormat="1" applyFont="1" applyBorder="1" applyAlignment="1">
      <alignment horizontal="right" vertical="center"/>
    </xf>
    <xf numFmtId="4" fontId="1" fillId="0" borderId="23" xfId="1" applyNumberFormat="1" applyFont="1" applyBorder="1" applyAlignment="1">
      <alignment horizontal="right" vertical="center"/>
    </xf>
    <xf numFmtId="4" fontId="1" fillId="0" borderId="40" xfId="1" applyNumberFormat="1" applyFont="1" applyBorder="1" applyAlignment="1">
      <alignment horizontal="right" vertical="center"/>
    </xf>
    <xf numFmtId="49" fontId="15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/>
    </xf>
    <xf numFmtId="49" fontId="16" fillId="0" borderId="0" xfId="0" applyNumberFormat="1" applyFont="1" applyAlignment="1" applyProtection="1">
      <alignment horizontal="left" vertical="top" wrapText="1"/>
    </xf>
    <xf numFmtId="172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71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0" fontId="16" fillId="0" borderId="0" xfId="0" applyFont="1" applyAlignment="1" applyProtection="1">
      <alignment horizontal="left"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71" fontId="15" fillId="0" borderId="0" xfId="0" applyNumberFormat="1" applyFont="1" applyAlignment="1" applyProtection="1">
      <alignment vertical="top"/>
    </xf>
    <xf numFmtId="172" fontId="15" fillId="0" borderId="0" xfId="0" applyNumberFormat="1" applyFont="1" applyAlignment="1" applyProtection="1">
      <alignment vertical="top"/>
    </xf>
    <xf numFmtId="49" fontId="15" fillId="0" borderId="0" xfId="0" applyNumberFormat="1" applyFont="1" applyAlignment="1" applyProtection="1">
      <alignment horizontal="left" vertical="top" wrapText="1"/>
    </xf>
    <xf numFmtId="0" fontId="1" fillId="0" borderId="47" xfId="0" applyFont="1" applyBorder="1" applyAlignment="1" applyProtection="1">
      <alignment horizontal="center"/>
    </xf>
    <xf numFmtId="0" fontId="1" fillId="0" borderId="51" xfId="0" applyFont="1" applyBorder="1" applyAlignment="1" applyProtection="1">
      <alignment horizontal="center"/>
    </xf>
    <xf numFmtId="0" fontId="1" fillId="0" borderId="25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</cellXfs>
  <cellStyles count="31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e" xfId="0" builtinId="0"/>
    <cellStyle name="normálne_KLs" xfId="1"/>
    <cellStyle name="TEXT 1" xfId="28"/>
    <cellStyle name="Text upozornění" xfId="29"/>
    <cellStyle name="TEXT1" xfId="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183"/>
  <sheetViews>
    <sheetView showGridLines="0" workbookViewId="0">
      <pane xSplit="4" ySplit="10" topLeftCell="E157" activePane="bottomRight" state="frozen"/>
      <selection pane="topRight"/>
      <selection pane="bottomLeft"/>
      <selection pane="bottomRight" activeCell="G13" sqref="G13:J184"/>
    </sheetView>
  </sheetViews>
  <sheetFormatPr defaultColWidth="9" defaultRowHeight="13.5"/>
  <cols>
    <col min="1" max="1" width="6.7109375" style="80" customWidth="1"/>
    <col min="2" max="2" width="3.7109375" style="81" customWidth="1"/>
    <col min="3" max="3" width="13" style="82" customWidth="1"/>
    <col min="4" max="4" width="45.7109375" style="83" customWidth="1"/>
    <col min="5" max="5" width="11.28515625" style="84" customWidth="1"/>
    <col min="6" max="6" width="5.85546875" style="85" customWidth="1"/>
    <col min="7" max="7" width="8.7109375" style="86" customWidth="1"/>
    <col min="8" max="10" width="9.7109375" style="86" customWidth="1"/>
    <col min="11" max="11" width="7.42578125" style="87" customWidth="1"/>
    <col min="12" max="12" width="8.28515625" style="87" customWidth="1"/>
    <col min="13" max="13" width="7.140625" style="84" customWidth="1"/>
    <col min="14" max="14" width="7" style="84" customWidth="1"/>
    <col min="15" max="15" width="3.5703125" style="85" customWidth="1"/>
    <col min="16" max="16" width="12.7109375" style="85" customWidth="1"/>
    <col min="17" max="19" width="11.28515625" style="84" customWidth="1"/>
    <col min="20" max="20" width="10.5703125" style="88" customWidth="1"/>
    <col min="21" max="21" width="10.28515625" style="88" customWidth="1"/>
    <col min="22" max="22" width="5.7109375" style="88" customWidth="1"/>
    <col min="23" max="23" width="9.140625" style="84" customWidth="1"/>
    <col min="24" max="25" width="11.85546875" style="89" customWidth="1"/>
    <col min="26" max="26" width="7.5703125" style="82" customWidth="1"/>
    <col min="27" max="27" width="12.7109375" style="82" customWidth="1"/>
    <col min="28" max="28" width="4.28515625" style="85" customWidth="1"/>
    <col min="29" max="30" width="2.7109375" style="85" customWidth="1"/>
    <col min="31" max="34" width="9.140625" style="90" customWidth="1"/>
    <col min="35" max="35" width="9.140625" style="71" customWidth="1"/>
    <col min="36" max="37" width="9.140625" style="71" hidden="1" customWidth="1"/>
    <col min="38" max="1024" width="9" style="91"/>
  </cols>
  <sheetData>
    <row r="1" spans="1:37" s="71" customFormat="1" ht="12.75" customHeight="1">
      <c r="A1" s="75" t="s">
        <v>3</v>
      </c>
      <c r="G1" s="72"/>
      <c r="I1" s="75" t="s">
        <v>112</v>
      </c>
      <c r="J1" s="72"/>
      <c r="K1" s="73"/>
      <c r="Q1" s="74"/>
      <c r="R1" s="74"/>
      <c r="S1" s="74"/>
      <c r="X1" s="89"/>
      <c r="Y1" s="89"/>
      <c r="Z1" s="107" t="s">
        <v>4</v>
      </c>
      <c r="AA1" s="107" t="s">
        <v>5</v>
      </c>
      <c r="AB1" s="68" t="s">
        <v>6</v>
      </c>
      <c r="AC1" s="68" t="s">
        <v>7</v>
      </c>
      <c r="AD1" s="68" t="s">
        <v>8</v>
      </c>
      <c r="AE1" s="108" t="s">
        <v>9</v>
      </c>
      <c r="AF1" s="109" t="s">
        <v>10</v>
      </c>
    </row>
    <row r="2" spans="1:37" s="71" customFormat="1" ht="12.75">
      <c r="A2" s="75" t="s">
        <v>11</v>
      </c>
      <c r="G2" s="72"/>
      <c r="H2" s="92"/>
      <c r="I2" s="75" t="s">
        <v>113</v>
      </c>
      <c r="J2" s="72"/>
      <c r="K2" s="73"/>
      <c r="Q2" s="74"/>
      <c r="R2" s="74"/>
      <c r="S2" s="74"/>
      <c r="X2" s="89"/>
      <c r="Y2" s="89"/>
      <c r="Z2" s="107" t="s">
        <v>12</v>
      </c>
      <c r="AA2" s="70" t="s">
        <v>13</v>
      </c>
      <c r="AB2" s="69" t="s">
        <v>14</v>
      </c>
      <c r="AC2" s="69"/>
      <c r="AD2" s="70"/>
      <c r="AE2" s="108">
        <v>1</v>
      </c>
      <c r="AF2" s="110">
        <v>123.5</v>
      </c>
    </row>
    <row r="3" spans="1:37" s="71" customFormat="1" ht="12.75">
      <c r="A3" s="75" t="s">
        <v>15</v>
      </c>
      <c r="G3" s="72"/>
      <c r="I3" s="75" t="s">
        <v>114</v>
      </c>
      <c r="J3" s="72"/>
      <c r="K3" s="73"/>
      <c r="Q3" s="74"/>
      <c r="R3" s="74"/>
      <c r="S3" s="74"/>
      <c r="X3" s="89"/>
      <c r="Y3" s="89"/>
      <c r="Z3" s="107" t="s">
        <v>16</v>
      </c>
      <c r="AA3" s="70" t="s">
        <v>17</v>
      </c>
      <c r="AB3" s="69" t="s">
        <v>14</v>
      </c>
      <c r="AC3" s="69" t="s">
        <v>18</v>
      </c>
      <c r="AD3" s="70" t="s">
        <v>19</v>
      </c>
      <c r="AE3" s="108">
        <v>2</v>
      </c>
      <c r="AF3" s="111">
        <v>123.46</v>
      </c>
    </row>
    <row r="4" spans="1:37" s="71" customFormat="1" ht="12.75">
      <c r="Q4" s="74"/>
      <c r="R4" s="74"/>
      <c r="S4" s="74"/>
      <c r="X4" s="89"/>
      <c r="Y4" s="89"/>
      <c r="Z4" s="107" t="s">
        <v>20</v>
      </c>
      <c r="AA4" s="70" t="s">
        <v>21</v>
      </c>
      <c r="AB4" s="69" t="s">
        <v>14</v>
      </c>
      <c r="AC4" s="69"/>
      <c r="AD4" s="70"/>
      <c r="AE4" s="108">
        <v>3</v>
      </c>
      <c r="AF4" s="112">
        <v>123.45699999999999</v>
      </c>
    </row>
    <row r="5" spans="1:37" s="71" customFormat="1" ht="12.75">
      <c r="A5" s="75" t="s">
        <v>115</v>
      </c>
      <c r="Q5" s="74"/>
      <c r="R5" s="74"/>
      <c r="S5" s="74"/>
      <c r="X5" s="89"/>
      <c r="Y5" s="89"/>
      <c r="Z5" s="107" t="s">
        <v>22</v>
      </c>
      <c r="AA5" s="70" t="s">
        <v>17</v>
      </c>
      <c r="AB5" s="69" t="s">
        <v>14</v>
      </c>
      <c r="AC5" s="69" t="s">
        <v>18</v>
      </c>
      <c r="AD5" s="70" t="s">
        <v>19</v>
      </c>
      <c r="AE5" s="108">
        <v>4</v>
      </c>
      <c r="AF5" s="113">
        <v>123.4567</v>
      </c>
    </row>
    <row r="6" spans="1:37" s="71" customFormat="1" ht="12.75">
      <c r="A6" s="75" t="s">
        <v>116</v>
      </c>
      <c r="Q6" s="74"/>
      <c r="R6" s="74"/>
      <c r="S6" s="74"/>
      <c r="X6" s="89"/>
      <c r="Y6" s="89"/>
      <c r="Z6" s="92"/>
      <c r="AA6" s="92"/>
      <c r="AE6" s="108" t="s">
        <v>23</v>
      </c>
      <c r="AF6" s="111">
        <v>123.46</v>
      </c>
    </row>
    <row r="7" spans="1:37" s="71" customFormat="1" ht="12.75">
      <c r="A7" s="75"/>
      <c r="Q7" s="74"/>
      <c r="R7" s="74"/>
      <c r="S7" s="74"/>
      <c r="X7" s="89"/>
      <c r="Y7" s="89"/>
      <c r="Z7" s="92"/>
      <c r="AA7" s="92"/>
    </row>
    <row r="8" spans="1:37" s="71" customFormat="1">
      <c r="A8" s="71" t="s">
        <v>117</v>
      </c>
      <c r="B8" s="93"/>
      <c r="C8" s="94"/>
      <c r="D8" s="76" t="str">
        <f>CONCATENATE(AA2," ",AB2," ",AC2," ",AD2)</f>
        <v xml:space="preserve">Prehľad rozpočtových nákladov v EUR  </v>
      </c>
      <c r="E8" s="74"/>
      <c r="G8" s="72"/>
      <c r="H8" s="72"/>
      <c r="I8" s="72"/>
      <c r="J8" s="72"/>
      <c r="K8" s="73"/>
      <c r="L8" s="73"/>
      <c r="M8" s="74"/>
      <c r="N8" s="74"/>
      <c r="Q8" s="74"/>
      <c r="R8" s="74"/>
      <c r="S8" s="74"/>
      <c r="X8" s="89"/>
      <c r="Y8" s="89"/>
      <c r="Z8" s="92"/>
      <c r="AA8" s="92"/>
      <c r="AE8" s="85"/>
      <c r="AF8" s="85"/>
      <c r="AG8" s="85"/>
      <c r="AH8" s="85"/>
    </row>
    <row r="9" spans="1:37">
      <c r="A9" s="77" t="s">
        <v>24</v>
      </c>
      <c r="B9" s="77" t="s">
        <v>25</v>
      </c>
      <c r="C9" s="77" t="s">
        <v>26</v>
      </c>
      <c r="D9" s="77" t="s">
        <v>27</v>
      </c>
      <c r="E9" s="77" t="s">
        <v>28</v>
      </c>
      <c r="F9" s="77" t="s">
        <v>29</v>
      </c>
      <c r="G9" s="77" t="s">
        <v>30</v>
      </c>
      <c r="H9" s="77" t="s">
        <v>31</v>
      </c>
      <c r="I9" s="77" t="s">
        <v>32</v>
      </c>
      <c r="J9" s="77" t="s">
        <v>33</v>
      </c>
      <c r="K9" s="142" t="s">
        <v>34</v>
      </c>
      <c r="L9" s="142"/>
      <c r="M9" s="143" t="s">
        <v>35</v>
      </c>
      <c r="N9" s="143"/>
      <c r="O9" s="77" t="s">
        <v>2</v>
      </c>
      <c r="P9" s="96" t="s">
        <v>36</v>
      </c>
      <c r="Q9" s="77" t="s">
        <v>28</v>
      </c>
      <c r="R9" s="77" t="s">
        <v>28</v>
      </c>
      <c r="S9" s="96" t="s">
        <v>28</v>
      </c>
      <c r="T9" s="98" t="s">
        <v>37</v>
      </c>
      <c r="U9" s="99" t="s">
        <v>38</v>
      </c>
      <c r="V9" s="100" t="s">
        <v>39</v>
      </c>
      <c r="W9" s="77" t="s">
        <v>40</v>
      </c>
      <c r="X9" s="101" t="s">
        <v>26</v>
      </c>
      <c r="Y9" s="101" t="s">
        <v>26</v>
      </c>
      <c r="Z9" s="114" t="s">
        <v>41</v>
      </c>
      <c r="AA9" s="114" t="s">
        <v>42</v>
      </c>
      <c r="AB9" s="77" t="s">
        <v>39</v>
      </c>
      <c r="AC9" s="77" t="s">
        <v>43</v>
      </c>
      <c r="AD9" s="77" t="s">
        <v>44</v>
      </c>
      <c r="AE9" s="115" t="s">
        <v>45</v>
      </c>
      <c r="AF9" s="115" t="s">
        <v>46</v>
      </c>
      <c r="AG9" s="115" t="s">
        <v>28</v>
      </c>
      <c r="AH9" s="115" t="s">
        <v>47</v>
      </c>
      <c r="AJ9" s="71" t="s">
        <v>134</v>
      </c>
      <c r="AK9" s="71" t="s">
        <v>136</v>
      </c>
    </row>
    <row r="10" spans="1:37">
      <c r="A10" s="79" t="s">
        <v>48</v>
      </c>
      <c r="B10" s="79" t="s">
        <v>49</v>
      </c>
      <c r="C10" s="95"/>
      <c r="D10" s="79" t="s">
        <v>50</v>
      </c>
      <c r="E10" s="79" t="s">
        <v>51</v>
      </c>
      <c r="F10" s="79" t="s">
        <v>52</v>
      </c>
      <c r="G10" s="79" t="s">
        <v>53</v>
      </c>
      <c r="H10" s="79"/>
      <c r="I10" s="79" t="s">
        <v>54</v>
      </c>
      <c r="J10" s="79"/>
      <c r="K10" s="79" t="s">
        <v>30</v>
      </c>
      <c r="L10" s="79" t="s">
        <v>33</v>
      </c>
      <c r="M10" s="97" t="s">
        <v>30</v>
      </c>
      <c r="N10" s="79" t="s">
        <v>33</v>
      </c>
      <c r="O10" s="79" t="s">
        <v>55</v>
      </c>
      <c r="P10" s="97"/>
      <c r="Q10" s="79" t="s">
        <v>56</v>
      </c>
      <c r="R10" s="79" t="s">
        <v>57</v>
      </c>
      <c r="S10" s="97" t="s">
        <v>58</v>
      </c>
      <c r="T10" s="102" t="s">
        <v>59</v>
      </c>
      <c r="U10" s="103" t="s">
        <v>60</v>
      </c>
      <c r="V10" s="104" t="s">
        <v>61</v>
      </c>
      <c r="W10" s="105"/>
      <c r="X10" s="106" t="s">
        <v>62</v>
      </c>
      <c r="Y10" s="106"/>
      <c r="Z10" s="116" t="s">
        <v>63</v>
      </c>
      <c r="AA10" s="116" t="s">
        <v>48</v>
      </c>
      <c r="AB10" s="79" t="s">
        <v>64</v>
      </c>
      <c r="AC10" s="117"/>
      <c r="AD10" s="117"/>
      <c r="AE10" s="118"/>
      <c r="AF10" s="118"/>
      <c r="AG10" s="118"/>
      <c r="AH10" s="118"/>
      <c r="AJ10" s="71" t="s">
        <v>135</v>
      </c>
      <c r="AK10" s="71" t="s">
        <v>137</v>
      </c>
    </row>
    <row r="12" spans="1:37">
      <c r="B12" s="128" t="s">
        <v>138</v>
      </c>
    </row>
    <row r="13" spans="1:37">
      <c r="B13" s="82" t="s">
        <v>139</v>
      </c>
    </row>
    <row r="14" spans="1:37">
      <c r="A14" s="80">
        <v>1</v>
      </c>
      <c r="B14" s="81" t="s">
        <v>140</v>
      </c>
      <c r="C14" s="82" t="s">
        <v>141</v>
      </c>
      <c r="D14" s="83" t="s">
        <v>142</v>
      </c>
      <c r="E14" s="84">
        <v>11.177</v>
      </c>
      <c r="F14" s="85" t="s">
        <v>143</v>
      </c>
      <c r="L14" s="87">
        <f>E14*K14</f>
        <v>0</v>
      </c>
      <c r="N14" s="84">
        <f>E14*M14</f>
        <v>0</v>
      </c>
      <c r="O14" s="85">
        <v>23</v>
      </c>
      <c r="P14" s="85" t="s">
        <v>144</v>
      </c>
      <c r="V14" s="88" t="s">
        <v>107</v>
      </c>
      <c r="W14" s="84">
        <v>1.2070000000000001</v>
      </c>
      <c r="X14" s="129" t="s">
        <v>145</v>
      </c>
      <c r="Y14" s="129" t="s">
        <v>141</v>
      </c>
      <c r="Z14" s="82" t="s">
        <v>146</v>
      </c>
      <c r="AB14" s="85">
        <v>1</v>
      </c>
      <c r="AJ14" s="71" t="s">
        <v>147</v>
      </c>
      <c r="AK14" s="71" t="s">
        <v>148</v>
      </c>
    </row>
    <row r="15" spans="1:37">
      <c r="D15" s="130" t="s">
        <v>149</v>
      </c>
      <c r="E15" s="131"/>
      <c r="F15" s="132"/>
      <c r="G15" s="133"/>
      <c r="H15" s="133"/>
      <c r="I15" s="133"/>
      <c r="J15" s="133"/>
      <c r="K15" s="134"/>
      <c r="L15" s="134"/>
      <c r="M15" s="131"/>
      <c r="N15" s="131"/>
      <c r="O15" s="132"/>
      <c r="P15" s="132"/>
      <c r="Q15" s="131"/>
      <c r="R15" s="131"/>
      <c r="S15" s="131"/>
      <c r="T15" s="135"/>
      <c r="U15" s="135"/>
      <c r="V15" s="135" t="s">
        <v>0</v>
      </c>
      <c r="W15" s="131"/>
      <c r="X15" s="136"/>
    </row>
    <row r="16" spans="1:37">
      <c r="A16" s="80">
        <v>2</v>
      </c>
      <c r="B16" s="81" t="s">
        <v>150</v>
      </c>
      <c r="C16" s="82" t="s">
        <v>151</v>
      </c>
      <c r="D16" s="83" t="s">
        <v>152</v>
      </c>
      <c r="E16" s="84">
        <v>21.614000000000001</v>
      </c>
      <c r="F16" s="85" t="s">
        <v>143</v>
      </c>
      <c r="L16" s="87">
        <f>E16*K16</f>
        <v>0</v>
      </c>
      <c r="N16" s="84">
        <f>E16*M16</f>
        <v>0</v>
      </c>
      <c r="O16" s="85">
        <v>23</v>
      </c>
      <c r="P16" s="85" t="s">
        <v>144</v>
      </c>
      <c r="V16" s="88" t="s">
        <v>107</v>
      </c>
      <c r="W16" s="84">
        <v>42.45</v>
      </c>
      <c r="X16" s="129" t="s">
        <v>153</v>
      </c>
      <c r="Y16" s="129" t="s">
        <v>151</v>
      </c>
      <c r="Z16" s="82" t="s">
        <v>146</v>
      </c>
      <c r="AB16" s="85">
        <v>1</v>
      </c>
      <c r="AJ16" s="71" t="s">
        <v>147</v>
      </c>
      <c r="AK16" s="71" t="s">
        <v>148</v>
      </c>
    </row>
    <row r="17" spans="1:37">
      <c r="D17" s="130" t="s">
        <v>154</v>
      </c>
      <c r="E17" s="131"/>
      <c r="F17" s="132"/>
      <c r="G17" s="133"/>
      <c r="H17" s="133"/>
      <c r="I17" s="133"/>
      <c r="J17" s="133"/>
      <c r="K17" s="134"/>
      <c r="L17" s="134"/>
      <c r="M17" s="131"/>
      <c r="N17" s="131"/>
      <c r="O17" s="132"/>
      <c r="P17" s="132"/>
      <c r="Q17" s="131"/>
      <c r="R17" s="131"/>
      <c r="S17" s="131"/>
      <c r="T17" s="135"/>
      <c r="U17" s="135"/>
      <c r="V17" s="135" t="s">
        <v>0</v>
      </c>
      <c r="W17" s="131"/>
      <c r="X17" s="136"/>
    </row>
    <row r="18" spans="1:37">
      <c r="A18" s="80">
        <v>3</v>
      </c>
      <c r="B18" s="81" t="s">
        <v>150</v>
      </c>
      <c r="C18" s="82" t="s">
        <v>155</v>
      </c>
      <c r="D18" s="83" t="s">
        <v>156</v>
      </c>
      <c r="E18" s="84">
        <v>10.807</v>
      </c>
      <c r="F18" s="85" t="s">
        <v>143</v>
      </c>
      <c r="L18" s="87">
        <f>E18*K18</f>
        <v>0</v>
      </c>
      <c r="N18" s="84">
        <f>E18*M18</f>
        <v>0</v>
      </c>
      <c r="O18" s="85">
        <v>23</v>
      </c>
      <c r="P18" s="85" t="s">
        <v>144</v>
      </c>
      <c r="V18" s="88" t="s">
        <v>107</v>
      </c>
      <c r="W18" s="84">
        <v>2.972</v>
      </c>
      <c r="X18" s="129" t="s">
        <v>157</v>
      </c>
      <c r="Y18" s="129" t="s">
        <v>155</v>
      </c>
      <c r="Z18" s="82" t="s">
        <v>146</v>
      </c>
      <c r="AB18" s="85">
        <v>1</v>
      </c>
      <c r="AJ18" s="71" t="s">
        <v>147</v>
      </c>
      <c r="AK18" s="71" t="s">
        <v>148</v>
      </c>
    </row>
    <row r="19" spans="1:37">
      <c r="A19" s="80">
        <v>4</v>
      </c>
      <c r="B19" s="81" t="s">
        <v>150</v>
      </c>
      <c r="C19" s="82" t="s">
        <v>158</v>
      </c>
      <c r="D19" s="83" t="s">
        <v>159</v>
      </c>
      <c r="E19" s="84">
        <v>11.045</v>
      </c>
      <c r="F19" s="85" t="s">
        <v>143</v>
      </c>
      <c r="L19" s="87">
        <f>E19*K19</f>
        <v>0</v>
      </c>
      <c r="N19" s="84">
        <f>E19*M19</f>
        <v>0</v>
      </c>
      <c r="O19" s="85">
        <v>23</v>
      </c>
      <c r="P19" s="85" t="s">
        <v>144</v>
      </c>
      <c r="V19" s="88" t="s">
        <v>107</v>
      </c>
      <c r="W19" s="84">
        <v>12.834</v>
      </c>
      <c r="X19" s="129" t="s">
        <v>160</v>
      </c>
      <c r="Y19" s="129" t="s">
        <v>158</v>
      </c>
      <c r="Z19" s="82" t="s">
        <v>146</v>
      </c>
      <c r="AB19" s="85">
        <v>1</v>
      </c>
      <c r="AJ19" s="71" t="s">
        <v>147</v>
      </c>
      <c r="AK19" s="71" t="s">
        <v>148</v>
      </c>
    </row>
    <row r="20" spans="1:37">
      <c r="D20" s="130" t="s">
        <v>161</v>
      </c>
      <c r="E20" s="131"/>
      <c r="F20" s="132"/>
      <c r="G20" s="133"/>
      <c r="H20" s="133"/>
      <c r="I20" s="133"/>
      <c r="J20" s="133"/>
      <c r="K20" s="134"/>
      <c r="L20" s="134"/>
      <c r="M20" s="131"/>
      <c r="N20" s="131"/>
      <c r="O20" s="132"/>
      <c r="P20" s="132"/>
      <c r="Q20" s="131"/>
      <c r="R20" s="131"/>
      <c r="S20" s="131"/>
      <c r="T20" s="135"/>
      <c r="U20" s="135"/>
      <c r="V20" s="135" t="s">
        <v>0</v>
      </c>
      <c r="W20" s="131"/>
      <c r="X20" s="136"/>
    </row>
    <row r="21" spans="1:37">
      <c r="A21" s="80">
        <v>5</v>
      </c>
      <c r="B21" s="81" t="s">
        <v>150</v>
      </c>
      <c r="C21" s="82" t="s">
        <v>162</v>
      </c>
      <c r="D21" s="83" t="s">
        <v>163</v>
      </c>
      <c r="E21" s="84">
        <v>5.5229999999999997</v>
      </c>
      <c r="F21" s="85" t="s">
        <v>143</v>
      </c>
      <c r="L21" s="87">
        <f>E21*K21</f>
        <v>0</v>
      </c>
      <c r="N21" s="84">
        <f>E21*M21</f>
        <v>0</v>
      </c>
      <c r="O21" s="85">
        <v>23</v>
      </c>
      <c r="P21" s="85" t="s">
        <v>144</v>
      </c>
      <c r="V21" s="88" t="s">
        <v>107</v>
      </c>
      <c r="W21" s="84">
        <v>0.46400000000000002</v>
      </c>
      <c r="X21" s="129" t="s">
        <v>164</v>
      </c>
      <c r="Y21" s="129" t="s">
        <v>162</v>
      </c>
      <c r="Z21" s="82" t="s">
        <v>146</v>
      </c>
      <c r="AB21" s="85">
        <v>1</v>
      </c>
      <c r="AJ21" s="71" t="s">
        <v>147</v>
      </c>
      <c r="AK21" s="71" t="s">
        <v>148</v>
      </c>
    </row>
    <row r="22" spans="1:37">
      <c r="A22" s="80">
        <v>6</v>
      </c>
      <c r="B22" s="81" t="s">
        <v>150</v>
      </c>
      <c r="C22" s="82" t="s">
        <v>165</v>
      </c>
      <c r="D22" s="83" t="s">
        <v>166</v>
      </c>
      <c r="E22" s="84">
        <v>8.0640000000000001</v>
      </c>
      <c r="F22" s="85" t="s">
        <v>143</v>
      </c>
      <c r="L22" s="87">
        <f>E22*K22</f>
        <v>0</v>
      </c>
      <c r="N22" s="84">
        <f>E22*M22</f>
        <v>0</v>
      </c>
      <c r="O22" s="85">
        <v>23</v>
      </c>
      <c r="P22" s="85" t="s">
        <v>144</v>
      </c>
      <c r="V22" s="88" t="s">
        <v>107</v>
      </c>
      <c r="W22" s="84">
        <v>25.143999999999998</v>
      </c>
      <c r="X22" s="129" t="s">
        <v>167</v>
      </c>
      <c r="Y22" s="129" t="s">
        <v>165</v>
      </c>
      <c r="Z22" s="82" t="s">
        <v>146</v>
      </c>
      <c r="AB22" s="85">
        <v>1</v>
      </c>
      <c r="AJ22" s="71" t="s">
        <v>147</v>
      </c>
      <c r="AK22" s="71" t="s">
        <v>148</v>
      </c>
    </row>
    <row r="23" spans="1:37">
      <c r="D23" s="130" t="s">
        <v>168</v>
      </c>
      <c r="E23" s="131"/>
      <c r="F23" s="132"/>
      <c r="G23" s="133"/>
      <c r="H23" s="133"/>
      <c r="I23" s="133"/>
      <c r="J23" s="133"/>
      <c r="K23" s="134"/>
      <c r="L23" s="134"/>
      <c r="M23" s="131"/>
      <c r="N23" s="131"/>
      <c r="O23" s="132"/>
      <c r="P23" s="132"/>
      <c r="Q23" s="131"/>
      <c r="R23" s="131"/>
      <c r="S23" s="131"/>
      <c r="T23" s="135"/>
      <c r="U23" s="135"/>
      <c r="V23" s="135" t="s">
        <v>0</v>
      </c>
      <c r="W23" s="131"/>
      <c r="X23" s="136"/>
    </row>
    <row r="24" spans="1:37">
      <c r="A24" s="80">
        <v>7</v>
      </c>
      <c r="B24" s="81" t="s">
        <v>150</v>
      </c>
      <c r="C24" s="82" t="s">
        <v>169</v>
      </c>
      <c r="D24" s="83" t="s">
        <v>170</v>
      </c>
      <c r="E24" s="84">
        <v>4.032</v>
      </c>
      <c r="F24" s="85" t="s">
        <v>143</v>
      </c>
      <c r="L24" s="87">
        <f>E24*K24</f>
        <v>0</v>
      </c>
      <c r="N24" s="84">
        <f>E24*M24</f>
        <v>0</v>
      </c>
      <c r="O24" s="85">
        <v>23</v>
      </c>
      <c r="P24" s="85" t="s">
        <v>144</v>
      </c>
      <c r="V24" s="88" t="s">
        <v>107</v>
      </c>
      <c r="W24" s="84">
        <v>1.004</v>
      </c>
      <c r="X24" s="129" t="s">
        <v>171</v>
      </c>
      <c r="Y24" s="129" t="s">
        <v>169</v>
      </c>
      <c r="Z24" s="82" t="s">
        <v>146</v>
      </c>
      <c r="AB24" s="85">
        <v>1</v>
      </c>
      <c r="AJ24" s="71" t="s">
        <v>147</v>
      </c>
      <c r="AK24" s="71" t="s">
        <v>148</v>
      </c>
    </row>
    <row r="25" spans="1:37">
      <c r="A25" s="80">
        <v>8</v>
      </c>
      <c r="B25" s="81" t="s">
        <v>150</v>
      </c>
      <c r="C25" s="82" t="s">
        <v>172</v>
      </c>
      <c r="D25" s="83" t="s">
        <v>173</v>
      </c>
      <c r="E25" s="84">
        <v>40.722999999999999</v>
      </c>
      <c r="F25" s="85" t="s">
        <v>143</v>
      </c>
      <c r="L25" s="87">
        <f>E25*K25</f>
        <v>0</v>
      </c>
      <c r="N25" s="84">
        <f>E25*M25</f>
        <v>0</v>
      </c>
      <c r="O25" s="85">
        <v>23</v>
      </c>
      <c r="P25" s="85" t="s">
        <v>144</v>
      </c>
      <c r="V25" s="88" t="s">
        <v>107</v>
      </c>
      <c r="W25" s="84">
        <v>0.44800000000000001</v>
      </c>
      <c r="X25" s="129" t="s">
        <v>174</v>
      </c>
      <c r="Y25" s="129" t="s">
        <v>172</v>
      </c>
      <c r="Z25" s="82" t="s">
        <v>175</v>
      </c>
      <c r="AB25" s="85">
        <v>1</v>
      </c>
      <c r="AJ25" s="71" t="s">
        <v>147</v>
      </c>
      <c r="AK25" s="71" t="s">
        <v>148</v>
      </c>
    </row>
    <row r="26" spans="1:37">
      <c r="D26" s="130" t="s">
        <v>176</v>
      </c>
      <c r="E26" s="131"/>
      <c r="F26" s="132"/>
      <c r="G26" s="133"/>
      <c r="H26" s="133"/>
      <c r="I26" s="133"/>
      <c r="J26" s="133"/>
      <c r="K26" s="134"/>
      <c r="L26" s="134"/>
      <c r="M26" s="131"/>
      <c r="N26" s="131"/>
      <c r="O26" s="132"/>
      <c r="P26" s="132"/>
      <c r="Q26" s="131"/>
      <c r="R26" s="131"/>
      <c r="S26" s="131"/>
      <c r="T26" s="135"/>
      <c r="U26" s="135"/>
      <c r="V26" s="135" t="s">
        <v>0</v>
      </c>
      <c r="W26" s="131"/>
      <c r="X26" s="136"/>
    </row>
    <row r="27" spans="1:37">
      <c r="A27" s="80">
        <v>9</v>
      </c>
      <c r="B27" s="81" t="s">
        <v>150</v>
      </c>
      <c r="C27" s="82" t="s">
        <v>177</v>
      </c>
      <c r="D27" s="83" t="s">
        <v>178</v>
      </c>
      <c r="E27" s="84">
        <v>407.23</v>
      </c>
      <c r="F27" s="85" t="s">
        <v>143</v>
      </c>
      <c r="L27" s="87">
        <f>E27*K27</f>
        <v>0</v>
      </c>
      <c r="N27" s="84">
        <f>E27*M27</f>
        <v>0</v>
      </c>
      <c r="O27" s="85">
        <v>23</v>
      </c>
      <c r="P27" s="85" t="s">
        <v>144</v>
      </c>
      <c r="V27" s="88" t="s">
        <v>107</v>
      </c>
      <c r="X27" s="129" t="s">
        <v>179</v>
      </c>
      <c r="Y27" s="129" t="s">
        <v>177</v>
      </c>
      <c r="Z27" s="82" t="s">
        <v>175</v>
      </c>
      <c r="AB27" s="85">
        <v>1</v>
      </c>
      <c r="AJ27" s="71" t="s">
        <v>147</v>
      </c>
      <c r="AK27" s="71" t="s">
        <v>148</v>
      </c>
    </row>
    <row r="28" spans="1:37">
      <c r="D28" s="130" t="s">
        <v>180</v>
      </c>
      <c r="E28" s="131"/>
      <c r="F28" s="132"/>
      <c r="G28" s="133"/>
      <c r="H28" s="133"/>
      <c r="I28" s="133"/>
      <c r="J28" s="133"/>
      <c r="K28" s="134"/>
      <c r="L28" s="134"/>
      <c r="M28" s="131"/>
      <c r="N28" s="131"/>
      <c r="O28" s="132"/>
      <c r="P28" s="132"/>
      <c r="Q28" s="131"/>
      <c r="R28" s="131"/>
      <c r="S28" s="131"/>
      <c r="T28" s="135"/>
      <c r="U28" s="135"/>
      <c r="V28" s="135" t="s">
        <v>0</v>
      </c>
      <c r="W28" s="131"/>
      <c r="X28" s="136"/>
    </row>
    <row r="29" spans="1:37">
      <c r="A29" s="80">
        <v>10</v>
      </c>
      <c r="B29" s="81" t="s">
        <v>150</v>
      </c>
      <c r="C29" s="82" t="s">
        <v>181</v>
      </c>
      <c r="D29" s="83" t="s">
        <v>182</v>
      </c>
      <c r="E29" s="84">
        <v>40.722999999999999</v>
      </c>
      <c r="F29" s="85" t="s">
        <v>143</v>
      </c>
      <c r="L29" s="87">
        <f>E29*K29</f>
        <v>0</v>
      </c>
      <c r="N29" s="84">
        <f>E29*M29</f>
        <v>0</v>
      </c>
      <c r="O29" s="85">
        <v>23</v>
      </c>
      <c r="P29" s="85" t="s">
        <v>144</v>
      </c>
      <c r="V29" s="88" t="s">
        <v>107</v>
      </c>
      <c r="W29" s="84">
        <v>24.434000000000001</v>
      </c>
      <c r="X29" s="129" t="s">
        <v>183</v>
      </c>
      <c r="Y29" s="129" t="s">
        <v>181</v>
      </c>
      <c r="Z29" s="82" t="s">
        <v>146</v>
      </c>
      <c r="AB29" s="85">
        <v>1</v>
      </c>
      <c r="AJ29" s="71" t="s">
        <v>147</v>
      </c>
      <c r="AK29" s="71" t="s">
        <v>148</v>
      </c>
    </row>
    <row r="30" spans="1:37">
      <c r="A30" s="80">
        <v>11</v>
      </c>
      <c r="B30" s="81" t="s">
        <v>140</v>
      </c>
      <c r="C30" s="82" t="s">
        <v>184</v>
      </c>
      <c r="D30" s="83" t="s">
        <v>185</v>
      </c>
      <c r="E30" s="84">
        <v>40.722999999999999</v>
      </c>
      <c r="F30" s="85" t="s">
        <v>143</v>
      </c>
      <c r="L30" s="87">
        <f>E30*K30</f>
        <v>0</v>
      </c>
      <c r="N30" s="84">
        <f>E30*M30</f>
        <v>0</v>
      </c>
      <c r="O30" s="85">
        <v>23</v>
      </c>
      <c r="P30" s="85" t="s">
        <v>144</v>
      </c>
      <c r="V30" s="88" t="s">
        <v>107</v>
      </c>
      <c r="W30" s="84">
        <v>1.5880000000000001</v>
      </c>
      <c r="X30" s="129" t="s">
        <v>186</v>
      </c>
      <c r="Y30" s="129" t="s">
        <v>184</v>
      </c>
      <c r="Z30" s="82" t="s">
        <v>187</v>
      </c>
      <c r="AB30" s="85">
        <v>7</v>
      </c>
      <c r="AJ30" s="71" t="s">
        <v>147</v>
      </c>
      <c r="AK30" s="71" t="s">
        <v>148</v>
      </c>
    </row>
    <row r="31" spans="1:37">
      <c r="D31" s="137" t="s">
        <v>188</v>
      </c>
      <c r="E31" s="138">
        <f>J31</f>
        <v>0</v>
      </c>
      <c r="H31" s="138"/>
      <c r="I31" s="138"/>
      <c r="J31" s="138"/>
      <c r="L31" s="139">
        <f>SUM(L12:L30)</f>
        <v>0</v>
      </c>
      <c r="N31" s="140">
        <f>SUM(N12:N30)</f>
        <v>0</v>
      </c>
      <c r="W31" s="84">
        <f>SUM(W12:W30)</f>
        <v>112.54499999999999</v>
      </c>
    </row>
    <row r="33" spans="1:37">
      <c r="B33" s="82" t="s">
        <v>189</v>
      </c>
    </row>
    <row r="34" spans="1:37">
      <c r="A34" s="80">
        <v>12</v>
      </c>
      <c r="B34" s="81" t="s">
        <v>190</v>
      </c>
      <c r="C34" s="82" t="s">
        <v>191</v>
      </c>
      <c r="D34" s="83" t="s">
        <v>192</v>
      </c>
      <c r="E34" s="84">
        <v>21.614000000000001</v>
      </c>
      <c r="F34" s="85" t="s">
        <v>143</v>
      </c>
      <c r="K34" s="87">
        <v>2.5558800000000002</v>
      </c>
      <c r="L34" s="87">
        <f>E34*K34</f>
        <v>55.242790320000005</v>
      </c>
      <c r="N34" s="84">
        <f>E34*M34</f>
        <v>0</v>
      </c>
      <c r="O34" s="85">
        <v>23</v>
      </c>
      <c r="P34" s="85" t="s">
        <v>144</v>
      </c>
      <c r="V34" s="88" t="s">
        <v>107</v>
      </c>
      <c r="W34" s="84">
        <v>20.901</v>
      </c>
      <c r="X34" s="129" t="s">
        <v>193</v>
      </c>
      <c r="Y34" s="129" t="s">
        <v>191</v>
      </c>
      <c r="Z34" s="82" t="s">
        <v>194</v>
      </c>
      <c r="AB34" s="85">
        <v>1</v>
      </c>
      <c r="AJ34" s="71" t="s">
        <v>147</v>
      </c>
      <c r="AK34" s="71" t="s">
        <v>148</v>
      </c>
    </row>
    <row r="35" spans="1:37">
      <c r="D35" s="130" t="s">
        <v>154</v>
      </c>
      <c r="E35" s="131"/>
      <c r="F35" s="132"/>
      <c r="G35" s="133"/>
      <c r="H35" s="133"/>
      <c r="I35" s="133"/>
      <c r="J35" s="133"/>
      <c r="K35" s="134"/>
      <c r="L35" s="134"/>
      <c r="M35" s="131"/>
      <c r="N35" s="131"/>
      <c r="O35" s="132"/>
      <c r="P35" s="132"/>
      <c r="Q35" s="131"/>
      <c r="R35" s="131"/>
      <c r="S35" s="131"/>
      <c r="T35" s="135"/>
      <c r="U35" s="135"/>
      <c r="V35" s="135" t="s">
        <v>0</v>
      </c>
      <c r="W35" s="131"/>
      <c r="X35" s="136"/>
    </row>
    <row r="36" spans="1:37" ht="25.5">
      <c r="A36" s="80">
        <v>13</v>
      </c>
      <c r="B36" s="81" t="s">
        <v>190</v>
      </c>
      <c r="C36" s="82" t="s">
        <v>195</v>
      </c>
      <c r="D36" s="83" t="s">
        <v>196</v>
      </c>
      <c r="E36" s="84">
        <v>11.045</v>
      </c>
      <c r="F36" s="85" t="s">
        <v>143</v>
      </c>
      <c r="K36" s="87">
        <v>2.5527600000000001</v>
      </c>
      <c r="L36" s="87">
        <f>E36*K36</f>
        <v>28.195234200000002</v>
      </c>
      <c r="N36" s="84">
        <f>E36*M36</f>
        <v>0</v>
      </c>
      <c r="O36" s="85">
        <v>23</v>
      </c>
      <c r="P36" s="85" t="s">
        <v>144</v>
      </c>
      <c r="V36" s="88" t="s">
        <v>107</v>
      </c>
      <c r="W36" s="84">
        <v>11.619</v>
      </c>
      <c r="X36" s="129" t="s">
        <v>197</v>
      </c>
      <c r="Y36" s="129" t="s">
        <v>195</v>
      </c>
      <c r="Z36" s="82" t="s">
        <v>198</v>
      </c>
      <c r="AB36" s="85">
        <v>1</v>
      </c>
      <c r="AJ36" s="71" t="s">
        <v>147</v>
      </c>
      <c r="AK36" s="71" t="s">
        <v>148</v>
      </c>
    </row>
    <row r="37" spans="1:37">
      <c r="D37" s="130" t="s">
        <v>161</v>
      </c>
      <c r="E37" s="131"/>
      <c r="F37" s="132"/>
      <c r="G37" s="133"/>
      <c r="H37" s="133"/>
      <c r="I37" s="133"/>
      <c r="J37" s="133"/>
      <c r="K37" s="134"/>
      <c r="L37" s="134"/>
      <c r="M37" s="131"/>
      <c r="N37" s="131"/>
      <c r="O37" s="132"/>
      <c r="P37" s="132"/>
      <c r="Q37" s="131"/>
      <c r="R37" s="131"/>
      <c r="S37" s="131"/>
      <c r="T37" s="135"/>
      <c r="U37" s="135"/>
      <c r="V37" s="135" t="s">
        <v>0</v>
      </c>
      <c r="W37" s="131"/>
      <c r="X37" s="136"/>
    </row>
    <row r="38" spans="1:37">
      <c r="A38" s="80">
        <v>14</v>
      </c>
      <c r="B38" s="81" t="s">
        <v>140</v>
      </c>
      <c r="C38" s="82" t="s">
        <v>199</v>
      </c>
      <c r="D38" s="83" t="s">
        <v>200</v>
      </c>
      <c r="E38" s="84">
        <v>9.18</v>
      </c>
      <c r="F38" s="85" t="s">
        <v>201</v>
      </c>
      <c r="K38" s="87">
        <v>2.8999999999999998E-3</v>
      </c>
      <c r="L38" s="87">
        <f>E38*K38</f>
        <v>2.6621999999999996E-2</v>
      </c>
      <c r="N38" s="84">
        <f>E38*M38</f>
        <v>0</v>
      </c>
      <c r="O38" s="85">
        <v>23</v>
      </c>
      <c r="P38" s="85" t="s">
        <v>144</v>
      </c>
      <c r="V38" s="88" t="s">
        <v>107</v>
      </c>
      <c r="W38" s="84">
        <v>3.1760000000000002</v>
      </c>
      <c r="X38" s="129" t="s">
        <v>202</v>
      </c>
      <c r="Y38" s="129" t="s">
        <v>199</v>
      </c>
      <c r="Z38" s="82" t="s">
        <v>187</v>
      </c>
      <c r="AB38" s="85">
        <v>1</v>
      </c>
      <c r="AJ38" s="71" t="s">
        <v>147</v>
      </c>
      <c r="AK38" s="71" t="s">
        <v>148</v>
      </c>
    </row>
    <row r="39" spans="1:37">
      <c r="D39" s="130" t="s">
        <v>203</v>
      </c>
      <c r="E39" s="131"/>
      <c r="F39" s="132"/>
      <c r="G39" s="133"/>
      <c r="H39" s="133"/>
      <c r="I39" s="133"/>
      <c r="J39" s="133"/>
      <c r="K39" s="134"/>
      <c r="L39" s="134"/>
      <c r="M39" s="131"/>
      <c r="N39" s="131"/>
      <c r="O39" s="132"/>
      <c r="P39" s="132"/>
      <c r="Q39" s="131"/>
      <c r="R39" s="131"/>
      <c r="S39" s="131"/>
      <c r="T39" s="135"/>
      <c r="U39" s="135"/>
      <c r="V39" s="135" t="s">
        <v>0</v>
      </c>
      <c r="W39" s="131"/>
      <c r="X39" s="136"/>
    </row>
    <row r="40" spans="1:37">
      <c r="A40" s="80">
        <v>15</v>
      </c>
      <c r="B40" s="81" t="s">
        <v>140</v>
      </c>
      <c r="C40" s="82" t="s">
        <v>204</v>
      </c>
      <c r="D40" s="83" t="s">
        <v>205</v>
      </c>
      <c r="E40" s="84">
        <v>9.18</v>
      </c>
      <c r="F40" s="85" t="s">
        <v>201</v>
      </c>
      <c r="L40" s="87">
        <f>E40*K40</f>
        <v>0</v>
      </c>
      <c r="N40" s="84">
        <f>E40*M40</f>
        <v>0</v>
      </c>
      <c r="O40" s="85">
        <v>23</v>
      </c>
      <c r="P40" s="85" t="s">
        <v>144</v>
      </c>
      <c r="V40" s="88" t="s">
        <v>107</v>
      </c>
      <c r="W40" s="84">
        <v>1.6339999999999999</v>
      </c>
      <c r="X40" s="129" t="s">
        <v>206</v>
      </c>
      <c r="Y40" s="129" t="s">
        <v>204</v>
      </c>
      <c r="Z40" s="82" t="s">
        <v>187</v>
      </c>
      <c r="AB40" s="85">
        <v>1</v>
      </c>
      <c r="AJ40" s="71" t="s">
        <v>147</v>
      </c>
      <c r="AK40" s="71" t="s">
        <v>148</v>
      </c>
    </row>
    <row r="41" spans="1:37">
      <c r="A41" s="80">
        <v>16</v>
      </c>
      <c r="B41" s="81" t="s">
        <v>207</v>
      </c>
      <c r="C41" s="82" t="s">
        <v>208</v>
      </c>
      <c r="D41" s="83" t="s">
        <v>209</v>
      </c>
      <c r="E41" s="84">
        <v>0.51600000000000001</v>
      </c>
      <c r="F41" s="85" t="s">
        <v>210</v>
      </c>
      <c r="K41" s="87">
        <v>1.1499699999999999</v>
      </c>
      <c r="L41" s="87">
        <f>E41*K41</f>
        <v>0.59338451999999997</v>
      </c>
      <c r="N41" s="84">
        <f>E41*M41</f>
        <v>0</v>
      </c>
      <c r="O41" s="85">
        <v>23</v>
      </c>
      <c r="P41" s="85" t="s">
        <v>144</v>
      </c>
      <c r="V41" s="88" t="s">
        <v>107</v>
      </c>
      <c r="W41" s="84">
        <v>19.881</v>
      </c>
      <c r="X41" s="129" t="s">
        <v>211</v>
      </c>
      <c r="Y41" s="129" t="s">
        <v>208</v>
      </c>
      <c r="Z41" s="82" t="s">
        <v>194</v>
      </c>
      <c r="AB41" s="85">
        <v>1</v>
      </c>
      <c r="AJ41" s="71" t="s">
        <v>147</v>
      </c>
      <c r="AK41" s="71" t="s">
        <v>148</v>
      </c>
    </row>
    <row r="42" spans="1:37">
      <c r="D42" s="137" t="s">
        <v>212</v>
      </c>
      <c r="E42" s="138">
        <f>J42</f>
        <v>0</v>
      </c>
      <c r="H42" s="138"/>
      <c r="I42" s="138"/>
      <c r="J42" s="138"/>
      <c r="L42" s="139">
        <f>SUM(L33:L41)</f>
        <v>84.058031040000003</v>
      </c>
      <c r="N42" s="140">
        <f>SUM(N33:N41)</f>
        <v>0</v>
      </c>
      <c r="W42" s="84">
        <f>SUM(W33:W41)</f>
        <v>57.210999999999999</v>
      </c>
    </row>
    <row r="44" spans="1:37">
      <c r="B44" s="82" t="s">
        <v>213</v>
      </c>
    </row>
    <row r="45" spans="1:37">
      <c r="A45" s="80">
        <v>17</v>
      </c>
      <c r="B45" s="81" t="s">
        <v>207</v>
      </c>
      <c r="C45" s="82" t="s">
        <v>214</v>
      </c>
      <c r="D45" s="83" t="s">
        <v>215</v>
      </c>
      <c r="E45" s="84">
        <v>28.905000000000001</v>
      </c>
      <c r="F45" s="85" t="s">
        <v>201</v>
      </c>
      <c r="K45" s="87">
        <v>7.9250000000000001E-2</v>
      </c>
      <c r="L45" s="87">
        <f>E45*K45</f>
        <v>2.2907212500000003</v>
      </c>
      <c r="N45" s="84">
        <f>E45*M45</f>
        <v>0</v>
      </c>
      <c r="O45" s="85">
        <v>23</v>
      </c>
      <c r="P45" s="85" t="s">
        <v>144</v>
      </c>
      <c r="V45" s="88" t="s">
        <v>107</v>
      </c>
      <c r="W45" s="84">
        <v>17.401</v>
      </c>
      <c r="X45" s="129" t="s">
        <v>216</v>
      </c>
      <c r="Y45" s="129" t="s">
        <v>214</v>
      </c>
      <c r="Z45" s="82" t="s">
        <v>217</v>
      </c>
      <c r="AB45" s="85">
        <v>7</v>
      </c>
      <c r="AJ45" s="71" t="s">
        <v>147</v>
      </c>
      <c r="AK45" s="71" t="s">
        <v>148</v>
      </c>
    </row>
    <row r="46" spans="1:37">
      <c r="D46" s="130" t="s">
        <v>218</v>
      </c>
      <c r="E46" s="131"/>
      <c r="F46" s="132"/>
      <c r="G46" s="133"/>
      <c r="H46" s="133"/>
      <c r="I46" s="133"/>
      <c r="J46" s="133"/>
      <c r="K46" s="134"/>
      <c r="L46" s="134"/>
      <c r="M46" s="131"/>
      <c r="N46" s="131"/>
      <c r="O46" s="132"/>
      <c r="P46" s="132"/>
      <c r="Q46" s="131"/>
      <c r="R46" s="131"/>
      <c r="S46" s="131"/>
      <c r="T46" s="135"/>
      <c r="U46" s="135"/>
      <c r="V46" s="135" t="s">
        <v>0</v>
      </c>
      <c r="W46" s="131"/>
      <c r="X46" s="136"/>
    </row>
    <row r="47" spans="1:37">
      <c r="A47" s="80">
        <v>18</v>
      </c>
      <c r="B47" s="81" t="s">
        <v>207</v>
      </c>
      <c r="C47" s="82" t="s">
        <v>219</v>
      </c>
      <c r="D47" s="83" t="s">
        <v>220</v>
      </c>
      <c r="E47" s="84">
        <v>26.56</v>
      </c>
      <c r="F47" s="85" t="s">
        <v>201</v>
      </c>
      <c r="K47" s="87">
        <v>0.11763</v>
      </c>
      <c r="L47" s="87">
        <f>E47*K47</f>
        <v>3.1242527999999998</v>
      </c>
      <c r="N47" s="84">
        <f>E47*M47</f>
        <v>0</v>
      </c>
      <c r="O47" s="85">
        <v>23</v>
      </c>
      <c r="P47" s="85" t="s">
        <v>144</v>
      </c>
      <c r="V47" s="88" t="s">
        <v>107</v>
      </c>
      <c r="W47" s="84">
        <v>17.661999999999999</v>
      </c>
      <c r="X47" s="129" t="s">
        <v>221</v>
      </c>
      <c r="Y47" s="129" t="s">
        <v>219</v>
      </c>
      <c r="Z47" s="82" t="s">
        <v>217</v>
      </c>
      <c r="AB47" s="85">
        <v>7</v>
      </c>
      <c r="AJ47" s="71" t="s">
        <v>147</v>
      </c>
      <c r="AK47" s="71" t="s">
        <v>148</v>
      </c>
    </row>
    <row r="48" spans="1:37">
      <c r="D48" s="130" t="s">
        <v>222</v>
      </c>
      <c r="E48" s="131"/>
      <c r="F48" s="132"/>
      <c r="G48" s="133"/>
      <c r="H48" s="133"/>
      <c r="I48" s="133"/>
      <c r="J48" s="133"/>
      <c r="K48" s="134"/>
      <c r="L48" s="134"/>
      <c r="M48" s="131"/>
      <c r="N48" s="131"/>
      <c r="O48" s="132"/>
      <c r="P48" s="132"/>
      <c r="Q48" s="131"/>
      <c r="R48" s="131"/>
      <c r="S48" s="131"/>
      <c r="T48" s="135"/>
      <c r="U48" s="135"/>
      <c r="V48" s="135" t="s">
        <v>0</v>
      </c>
      <c r="W48" s="131"/>
      <c r="X48" s="136"/>
    </row>
    <row r="49" spans="1:37">
      <c r="D49" s="137" t="s">
        <v>223</v>
      </c>
      <c r="E49" s="138">
        <f>J49</f>
        <v>0</v>
      </c>
      <c r="H49" s="138"/>
      <c r="I49" s="138"/>
      <c r="J49" s="138"/>
      <c r="L49" s="139">
        <f>SUM(L44:L48)</f>
        <v>5.4149740499999997</v>
      </c>
      <c r="N49" s="140">
        <f>SUM(N44:N48)</f>
        <v>0</v>
      </c>
      <c r="W49" s="84">
        <f>SUM(W44:W48)</f>
        <v>35.063000000000002</v>
      </c>
    </row>
    <row r="51" spans="1:37">
      <c r="B51" s="82" t="s">
        <v>224</v>
      </c>
    </row>
    <row r="52" spans="1:37">
      <c r="A52" s="80">
        <v>19</v>
      </c>
      <c r="B52" s="81" t="s">
        <v>207</v>
      </c>
      <c r="C52" s="82" t="s">
        <v>225</v>
      </c>
      <c r="D52" s="83" t="s">
        <v>226</v>
      </c>
      <c r="E52" s="84">
        <v>110.93</v>
      </c>
      <c r="F52" s="85" t="s">
        <v>201</v>
      </c>
      <c r="K52" s="87">
        <v>1E-4</v>
      </c>
      <c r="L52" s="87">
        <f>E52*K52</f>
        <v>1.1093E-2</v>
      </c>
      <c r="N52" s="84">
        <f>E52*M52</f>
        <v>0</v>
      </c>
      <c r="O52" s="85">
        <v>23</v>
      </c>
      <c r="P52" s="85" t="s">
        <v>144</v>
      </c>
      <c r="V52" s="88" t="s">
        <v>107</v>
      </c>
      <c r="W52" s="84">
        <v>15.752000000000001</v>
      </c>
      <c r="X52" s="129" t="s">
        <v>227</v>
      </c>
      <c r="Y52" s="129" t="s">
        <v>225</v>
      </c>
      <c r="Z52" s="82" t="s">
        <v>228</v>
      </c>
      <c r="AB52" s="85">
        <v>1</v>
      </c>
      <c r="AJ52" s="71" t="s">
        <v>147</v>
      </c>
      <c r="AK52" s="71" t="s">
        <v>148</v>
      </c>
    </row>
    <row r="53" spans="1:37">
      <c r="A53" s="80">
        <v>20</v>
      </c>
      <c r="B53" s="81" t="s">
        <v>207</v>
      </c>
      <c r="C53" s="82" t="s">
        <v>229</v>
      </c>
      <c r="D53" s="83" t="s">
        <v>230</v>
      </c>
      <c r="E53" s="84">
        <v>110.93</v>
      </c>
      <c r="F53" s="85" t="s">
        <v>201</v>
      </c>
      <c r="K53" s="87">
        <v>1.4E-2</v>
      </c>
      <c r="L53" s="87">
        <f>E53*K53</f>
        <v>1.5530200000000001</v>
      </c>
      <c r="N53" s="84">
        <f>E53*M53</f>
        <v>0</v>
      </c>
      <c r="O53" s="85">
        <v>23</v>
      </c>
      <c r="P53" s="85" t="s">
        <v>144</v>
      </c>
      <c r="V53" s="88" t="s">
        <v>107</v>
      </c>
      <c r="W53" s="84">
        <v>34.942999999999998</v>
      </c>
      <c r="X53" s="129" t="s">
        <v>231</v>
      </c>
      <c r="Y53" s="129" t="s">
        <v>229</v>
      </c>
      <c r="Z53" s="82" t="s">
        <v>232</v>
      </c>
      <c r="AB53" s="85">
        <v>1</v>
      </c>
      <c r="AJ53" s="71" t="s">
        <v>147</v>
      </c>
      <c r="AK53" s="71" t="s">
        <v>148</v>
      </c>
    </row>
    <row r="54" spans="1:37">
      <c r="D54" s="130" t="s">
        <v>233</v>
      </c>
      <c r="E54" s="131"/>
      <c r="F54" s="132"/>
      <c r="G54" s="133"/>
      <c r="H54" s="133"/>
      <c r="I54" s="133"/>
      <c r="J54" s="133"/>
      <c r="K54" s="134"/>
      <c r="L54" s="134"/>
      <c r="M54" s="131"/>
      <c r="N54" s="131"/>
      <c r="O54" s="132"/>
      <c r="P54" s="132"/>
      <c r="Q54" s="131"/>
      <c r="R54" s="131"/>
      <c r="S54" s="131"/>
      <c r="T54" s="135"/>
      <c r="U54" s="135"/>
      <c r="V54" s="135" t="s">
        <v>0</v>
      </c>
      <c r="W54" s="131"/>
      <c r="X54" s="136"/>
    </row>
    <row r="55" spans="1:37">
      <c r="A55" s="80">
        <v>21</v>
      </c>
      <c r="B55" s="81" t="s">
        <v>207</v>
      </c>
      <c r="C55" s="82" t="s">
        <v>234</v>
      </c>
      <c r="D55" s="83" t="s">
        <v>235</v>
      </c>
      <c r="E55" s="84">
        <v>110.93</v>
      </c>
      <c r="F55" s="85" t="s">
        <v>201</v>
      </c>
      <c r="K55" s="87">
        <v>4.4600000000000004E-3</v>
      </c>
      <c r="L55" s="87">
        <f>E55*K55</f>
        <v>0.49474780000000007</v>
      </c>
      <c r="N55" s="84">
        <f>E55*M55</f>
        <v>0</v>
      </c>
      <c r="O55" s="85">
        <v>23</v>
      </c>
      <c r="P55" s="85" t="s">
        <v>144</v>
      </c>
      <c r="V55" s="88" t="s">
        <v>107</v>
      </c>
      <c r="W55" s="84">
        <v>29.286000000000001</v>
      </c>
      <c r="X55" s="129" t="s">
        <v>236</v>
      </c>
      <c r="Y55" s="129" t="s">
        <v>234</v>
      </c>
      <c r="Z55" s="82" t="s">
        <v>232</v>
      </c>
      <c r="AB55" s="85">
        <v>1</v>
      </c>
      <c r="AJ55" s="71" t="s">
        <v>147</v>
      </c>
      <c r="AK55" s="71" t="s">
        <v>148</v>
      </c>
    </row>
    <row r="56" spans="1:37">
      <c r="A56" s="80">
        <v>22</v>
      </c>
      <c r="B56" s="81" t="s">
        <v>207</v>
      </c>
      <c r="C56" s="82" t="s">
        <v>237</v>
      </c>
      <c r="D56" s="83" t="s">
        <v>238</v>
      </c>
      <c r="E56" s="84">
        <v>8.6720000000000006</v>
      </c>
      <c r="F56" s="85" t="s">
        <v>143</v>
      </c>
      <c r="K56" s="87">
        <v>2.42103</v>
      </c>
      <c r="L56" s="87">
        <f>E56*K56</f>
        <v>20.995172160000003</v>
      </c>
      <c r="N56" s="84">
        <f>E56*M56</f>
        <v>0</v>
      </c>
      <c r="O56" s="85">
        <v>23</v>
      </c>
      <c r="P56" s="85" t="s">
        <v>144</v>
      </c>
      <c r="V56" s="88" t="s">
        <v>107</v>
      </c>
      <c r="W56" s="84">
        <v>21.393999999999998</v>
      </c>
      <c r="X56" s="129" t="s">
        <v>239</v>
      </c>
      <c r="Y56" s="129" t="s">
        <v>237</v>
      </c>
      <c r="Z56" s="82" t="s">
        <v>194</v>
      </c>
      <c r="AB56" s="85">
        <v>1</v>
      </c>
      <c r="AJ56" s="71" t="s">
        <v>147</v>
      </c>
      <c r="AK56" s="71" t="s">
        <v>148</v>
      </c>
    </row>
    <row r="57" spans="1:37">
      <c r="D57" s="130" t="s">
        <v>240</v>
      </c>
      <c r="E57" s="131"/>
      <c r="F57" s="132"/>
      <c r="G57" s="133"/>
      <c r="H57" s="133"/>
      <c r="I57" s="133"/>
      <c r="J57" s="133"/>
      <c r="K57" s="134"/>
      <c r="L57" s="134"/>
      <c r="M57" s="131"/>
      <c r="N57" s="131"/>
      <c r="O57" s="132"/>
      <c r="P57" s="132"/>
      <c r="Q57" s="131"/>
      <c r="R57" s="131"/>
      <c r="S57" s="131"/>
      <c r="T57" s="135"/>
      <c r="U57" s="135"/>
      <c r="V57" s="135" t="s">
        <v>0</v>
      </c>
      <c r="W57" s="131"/>
      <c r="X57" s="136"/>
    </row>
    <row r="58" spans="1:37">
      <c r="A58" s="80">
        <v>23</v>
      </c>
      <c r="B58" s="81" t="s">
        <v>207</v>
      </c>
      <c r="C58" s="82" t="s">
        <v>241</v>
      </c>
      <c r="D58" s="83" t="s">
        <v>242</v>
      </c>
      <c r="E58" s="84">
        <v>17.509</v>
      </c>
      <c r="F58" s="85" t="s">
        <v>143</v>
      </c>
      <c r="K58" s="87">
        <v>2.42103</v>
      </c>
      <c r="L58" s="87">
        <f>E58*K58</f>
        <v>42.389814270000002</v>
      </c>
      <c r="N58" s="84">
        <f>E58*M58</f>
        <v>0</v>
      </c>
      <c r="O58" s="85">
        <v>23</v>
      </c>
      <c r="P58" s="85" t="s">
        <v>144</v>
      </c>
      <c r="V58" s="88" t="s">
        <v>107</v>
      </c>
      <c r="W58" s="84">
        <v>38.642000000000003</v>
      </c>
      <c r="X58" s="129" t="s">
        <v>243</v>
      </c>
      <c r="Y58" s="129" t="s">
        <v>241</v>
      </c>
      <c r="Z58" s="82" t="s">
        <v>194</v>
      </c>
      <c r="AB58" s="85">
        <v>1</v>
      </c>
      <c r="AJ58" s="71" t="s">
        <v>147</v>
      </c>
      <c r="AK58" s="71" t="s">
        <v>148</v>
      </c>
    </row>
    <row r="59" spans="1:37">
      <c r="D59" s="130" t="s">
        <v>244</v>
      </c>
      <c r="E59" s="131"/>
      <c r="F59" s="132"/>
      <c r="G59" s="133"/>
      <c r="H59" s="133"/>
      <c r="I59" s="133"/>
      <c r="J59" s="133"/>
      <c r="K59" s="134"/>
      <c r="L59" s="134"/>
      <c r="M59" s="131"/>
      <c r="N59" s="131"/>
      <c r="O59" s="132"/>
      <c r="P59" s="132"/>
      <c r="Q59" s="131"/>
      <c r="R59" s="131"/>
      <c r="S59" s="131"/>
      <c r="T59" s="135"/>
      <c r="U59" s="135"/>
      <c r="V59" s="135" t="s">
        <v>0</v>
      </c>
      <c r="W59" s="131"/>
      <c r="X59" s="136"/>
    </row>
    <row r="60" spans="1:37">
      <c r="D60" s="130" t="s">
        <v>245</v>
      </c>
      <c r="E60" s="131"/>
      <c r="F60" s="132"/>
      <c r="G60" s="133"/>
      <c r="H60" s="133"/>
      <c r="I60" s="133"/>
      <c r="J60" s="133"/>
      <c r="K60" s="134"/>
      <c r="L60" s="134"/>
      <c r="M60" s="131"/>
      <c r="N60" s="131"/>
      <c r="O60" s="132"/>
      <c r="P60" s="132"/>
      <c r="Q60" s="131"/>
      <c r="R60" s="131"/>
      <c r="S60" s="131"/>
      <c r="T60" s="135"/>
      <c r="U60" s="135"/>
      <c r="V60" s="135" t="s">
        <v>0</v>
      </c>
      <c r="W60" s="131"/>
      <c r="X60" s="136"/>
    </row>
    <row r="61" spans="1:37">
      <c r="A61" s="80">
        <v>24</v>
      </c>
      <c r="B61" s="81" t="s">
        <v>207</v>
      </c>
      <c r="C61" s="82" t="s">
        <v>246</v>
      </c>
      <c r="D61" s="83" t="s">
        <v>247</v>
      </c>
      <c r="E61" s="84">
        <v>8.6720000000000006</v>
      </c>
      <c r="F61" s="85" t="s">
        <v>143</v>
      </c>
      <c r="L61" s="87">
        <f>E61*K61</f>
        <v>0</v>
      </c>
      <c r="N61" s="84">
        <f>E61*M61</f>
        <v>0</v>
      </c>
      <c r="O61" s="85">
        <v>23</v>
      </c>
      <c r="P61" s="85" t="s">
        <v>144</v>
      </c>
      <c r="V61" s="88" t="s">
        <v>107</v>
      </c>
      <c r="W61" s="84">
        <v>3.556</v>
      </c>
      <c r="X61" s="129" t="s">
        <v>248</v>
      </c>
      <c r="Y61" s="129" t="s">
        <v>246</v>
      </c>
      <c r="Z61" s="82" t="s">
        <v>194</v>
      </c>
      <c r="AB61" s="85">
        <v>1</v>
      </c>
      <c r="AJ61" s="71" t="s">
        <v>147</v>
      </c>
      <c r="AK61" s="71" t="s">
        <v>148</v>
      </c>
    </row>
    <row r="62" spans="1:37">
      <c r="A62" s="80">
        <v>25</v>
      </c>
      <c r="B62" s="81" t="s">
        <v>207</v>
      </c>
      <c r="C62" s="82" t="s">
        <v>249</v>
      </c>
      <c r="D62" s="83" t="s">
        <v>250</v>
      </c>
      <c r="E62" s="84">
        <v>16.765000000000001</v>
      </c>
      <c r="F62" s="85" t="s">
        <v>143</v>
      </c>
      <c r="L62" s="87">
        <f>E62*K62</f>
        <v>0</v>
      </c>
      <c r="N62" s="84">
        <f>E62*M62</f>
        <v>0</v>
      </c>
      <c r="O62" s="85">
        <v>23</v>
      </c>
      <c r="P62" s="85" t="s">
        <v>144</v>
      </c>
      <c r="V62" s="88" t="s">
        <v>107</v>
      </c>
      <c r="W62" s="84">
        <v>3.4369999999999998</v>
      </c>
      <c r="X62" s="129" t="s">
        <v>251</v>
      </c>
      <c r="Y62" s="129" t="s">
        <v>249</v>
      </c>
      <c r="Z62" s="82" t="s">
        <v>194</v>
      </c>
      <c r="AB62" s="85">
        <v>1</v>
      </c>
      <c r="AJ62" s="71" t="s">
        <v>147</v>
      </c>
      <c r="AK62" s="71" t="s">
        <v>148</v>
      </c>
    </row>
    <row r="63" spans="1:37">
      <c r="A63" s="80">
        <v>26</v>
      </c>
      <c r="B63" s="81" t="s">
        <v>207</v>
      </c>
      <c r="C63" s="82" t="s">
        <v>252</v>
      </c>
      <c r="D63" s="83" t="s">
        <v>253</v>
      </c>
      <c r="E63" s="84">
        <v>3.7210000000000001</v>
      </c>
      <c r="F63" s="85" t="s">
        <v>201</v>
      </c>
      <c r="K63" s="87">
        <v>8.6300000000000005E-3</v>
      </c>
      <c r="L63" s="87">
        <f>E63*K63</f>
        <v>3.2112230000000005E-2</v>
      </c>
      <c r="N63" s="84">
        <f>E63*M63</f>
        <v>0</v>
      </c>
      <c r="O63" s="85">
        <v>23</v>
      </c>
      <c r="P63" s="85" t="s">
        <v>144</v>
      </c>
      <c r="V63" s="88" t="s">
        <v>107</v>
      </c>
      <c r="W63" s="84">
        <v>1.474</v>
      </c>
      <c r="X63" s="129" t="s">
        <v>254</v>
      </c>
      <c r="Y63" s="129" t="s">
        <v>252</v>
      </c>
      <c r="Z63" s="82" t="s">
        <v>194</v>
      </c>
      <c r="AB63" s="85">
        <v>1</v>
      </c>
      <c r="AJ63" s="71" t="s">
        <v>147</v>
      </c>
      <c r="AK63" s="71" t="s">
        <v>148</v>
      </c>
    </row>
    <row r="64" spans="1:37">
      <c r="D64" s="130" t="s">
        <v>255</v>
      </c>
      <c r="E64" s="131"/>
      <c r="F64" s="132"/>
      <c r="G64" s="133"/>
      <c r="H64" s="133"/>
      <c r="I64" s="133"/>
      <c r="J64" s="133"/>
      <c r="K64" s="134"/>
      <c r="L64" s="134"/>
      <c r="M64" s="131"/>
      <c r="N64" s="131"/>
      <c r="O64" s="132"/>
      <c r="P64" s="132"/>
      <c r="Q64" s="131"/>
      <c r="R64" s="131"/>
      <c r="S64" s="131"/>
      <c r="T64" s="135"/>
      <c r="U64" s="135"/>
      <c r="V64" s="135" t="s">
        <v>0</v>
      </c>
      <c r="W64" s="131"/>
      <c r="X64" s="136"/>
    </row>
    <row r="65" spans="1:37" ht="25.5">
      <c r="A65" s="80">
        <v>27</v>
      </c>
      <c r="B65" s="81" t="s">
        <v>207</v>
      </c>
      <c r="C65" s="82" t="s">
        <v>256</v>
      </c>
      <c r="D65" s="83" t="s">
        <v>257</v>
      </c>
      <c r="E65" s="84">
        <v>134.12</v>
      </c>
      <c r="F65" s="85" t="s">
        <v>201</v>
      </c>
      <c r="K65" s="87">
        <v>1.58E-3</v>
      </c>
      <c r="L65" s="87">
        <f>E65*K65</f>
        <v>0.2119096</v>
      </c>
      <c r="N65" s="84">
        <f>E65*M65</f>
        <v>0</v>
      </c>
      <c r="O65" s="85">
        <v>23</v>
      </c>
      <c r="P65" s="85" t="s">
        <v>144</v>
      </c>
      <c r="V65" s="88" t="s">
        <v>107</v>
      </c>
      <c r="W65" s="84">
        <v>5.4989999999999997</v>
      </c>
      <c r="X65" s="129" t="s">
        <v>258</v>
      </c>
      <c r="Y65" s="129" t="s">
        <v>256</v>
      </c>
      <c r="Z65" s="82" t="s">
        <v>228</v>
      </c>
      <c r="AB65" s="85">
        <v>1</v>
      </c>
      <c r="AJ65" s="71" t="s">
        <v>147</v>
      </c>
      <c r="AK65" s="71" t="s">
        <v>148</v>
      </c>
    </row>
    <row r="66" spans="1:37" ht="25.5">
      <c r="A66" s="80">
        <v>28</v>
      </c>
      <c r="B66" s="81" t="s">
        <v>207</v>
      </c>
      <c r="C66" s="82" t="s">
        <v>259</v>
      </c>
      <c r="D66" s="83" t="s">
        <v>260</v>
      </c>
      <c r="E66" s="84">
        <v>134.12</v>
      </c>
      <c r="F66" s="85" t="s">
        <v>201</v>
      </c>
      <c r="K66" s="87">
        <v>8.7799999999999996E-3</v>
      </c>
      <c r="L66" s="87">
        <f>E66*K66</f>
        <v>1.1775735999999999</v>
      </c>
      <c r="N66" s="84">
        <f>E66*M66</f>
        <v>0</v>
      </c>
      <c r="O66" s="85">
        <v>23</v>
      </c>
      <c r="P66" s="85" t="s">
        <v>144</v>
      </c>
      <c r="V66" s="88" t="s">
        <v>107</v>
      </c>
      <c r="W66" s="84">
        <v>6.3040000000000003</v>
      </c>
      <c r="X66" s="129" t="s">
        <v>261</v>
      </c>
      <c r="Y66" s="129" t="s">
        <v>259</v>
      </c>
      <c r="Z66" s="82" t="s">
        <v>228</v>
      </c>
      <c r="AB66" s="85">
        <v>1</v>
      </c>
      <c r="AJ66" s="71" t="s">
        <v>147</v>
      </c>
      <c r="AK66" s="71" t="s">
        <v>148</v>
      </c>
    </row>
    <row r="67" spans="1:37">
      <c r="D67" s="130" t="s">
        <v>262</v>
      </c>
      <c r="E67" s="131"/>
      <c r="F67" s="132"/>
      <c r="G67" s="133"/>
      <c r="H67" s="133"/>
      <c r="I67" s="133"/>
      <c r="J67" s="133"/>
      <c r="K67" s="134"/>
      <c r="L67" s="134"/>
      <c r="M67" s="131"/>
      <c r="N67" s="131"/>
      <c r="O67" s="132"/>
      <c r="P67" s="132"/>
      <c r="Q67" s="131"/>
      <c r="R67" s="131"/>
      <c r="S67" s="131"/>
      <c r="T67" s="135"/>
      <c r="U67" s="135"/>
      <c r="V67" s="135" t="s">
        <v>0</v>
      </c>
      <c r="W67" s="131"/>
      <c r="X67" s="136"/>
    </row>
    <row r="68" spans="1:37">
      <c r="A68" s="80">
        <v>29</v>
      </c>
      <c r="B68" s="81" t="s">
        <v>207</v>
      </c>
      <c r="C68" s="82" t="s">
        <v>263</v>
      </c>
      <c r="D68" s="83" t="s">
        <v>264</v>
      </c>
      <c r="E68" s="84">
        <v>11.177</v>
      </c>
      <c r="F68" s="85" t="s">
        <v>143</v>
      </c>
      <c r="K68" s="87">
        <v>1.837</v>
      </c>
      <c r="L68" s="87">
        <f>E68*K68</f>
        <v>20.532149</v>
      </c>
      <c r="N68" s="84">
        <f>E68*M68</f>
        <v>0</v>
      </c>
      <c r="O68" s="85">
        <v>23</v>
      </c>
      <c r="P68" s="85" t="s">
        <v>144</v>
      </c>
      <c r="V68" s="88" t="s">
        <v>107</v>
      </c>
      <c r="W68" s="84">
        <v>18.241</v>
      </c>
      <c r="X68" s="129" t="s">
        <v>265</v>
      </c>
      <c r="Y68" s="129" t="s">
        <v>263</v>
      </c>
      <c r="Z68" s="82" t="s">
        <v>217</v>
      </c>
      <c r="AB68" s="85">
        <v>1</v>
      </c>
      <c r="AJ68" s="71" t="s">
        <v>147</v>
      </c>
      <c r="AK68" s="71" t="s">
        <v>148</v>
      </c>
    </row>
    <row r="69" spans="1:37">
      <c r="A69" s="80">
        <v>30</v>
      </c>
      <c r="B69" s="81" t="s">
        <v>207</v>
      </c>
      <c r="C69" s="82" t="s">
        <v>266</v>
      </c>
      <c r="D69" s="83" t="s">
        <v>267</v>
      </c>
      <c r="E69" s="84">
        <v>102.02</v>
      </c>
      <c r="F69" s="85" t="s">
        <v>201</v>
      </c>
      <c r="K69" s="87">
        <v>8.2000000000000007E-3</v>
      </c>
      <c r="L69" s="87">
        <f>E69*K69</f>
        <v>0.83656400000000009</v>
      </c>
      <c r="N69" s="84">
        <f>E69*M69</f>
        <v>0</v>
      </c>
      <c r="O69" s="85">
        <v>23</v>
      </c>
      <c r="P69" s="85" t="s">
        <v>144</v>
      </c>
      <c r="V69" s="88" t="s">
        <v>107</v>
      </c>
      <c r="W69" s="84">
        <v>51.927999999999997</v>
      </c>
      <c r="X69" s="129" t="s">
        <v>268</v>
      </c>
      <c r="Y69" s="129" t="s">
        <v>266</v>
      </c>
      <c r="Z69" s="82" t="s">
        <v>228</v>
      </c>
      <c r="AB69" s="85">
        <v>1</v>
      </c>
      <c r="AJ69" s="71" t="s">
        <v>147</v>
      </c>
      <c r="AK69" s="71" t="s">
        <v>148</v>
      </c>
    </row>
    <row r="70" spans="1:37">
      <c r="D70" s="130" t="s">
        <v>269</v>
      </c>
      <c r="E70" s="131"/>
      <c r="F70" s="132"/>
      <c r="G70" s="133"/>
      <c r="H70" s="133"/>
      <c r="I70" s="133"/>
      <c r="J70" s="133"/>
      <c r="K70" s="134"/>
      <c r="L70" s="134"/>
      <c r="M70" s="131"/>
      <c r="N70" s="131"/>
      <c r="O70" s="132"/>
      <c r="P70" s="132"/>
      <c r="Q70" s="131"/>
      <c r="R70" s="131"/>
      <c r="S70" s="131"/>
      <c r="T70" s="135"/>
      <c r="U70" s="135"/>
      <c r="V70" s="135" t="s">
        <v>0</v>
      </c>
      <c r="W70" s="131"/>
      <c r="X70" s="136"/>
    </row>
    <row r="71" spans="1:37">
      <c r="A71" s="80">
        <v>31</v>
      </c>
      <c r="B71" s="81" t="s">
        <v>207</v>
      </c>
      <c r="C71" s="82" t="s">
        <v>270</v>
      </c>
      <c r="D71" s="83" t="s">
        <v>271</v>
      </c>
      <c r="E71" s="84">
        <v>4</v>
      </c>
      <c r="F71" s="85" t="s">
        <v>272</v>
      </c>
      <c r="K71" s="87">
        <v>1.8859999999999998E-2</v>
      </c>
      <c r="L71" s="87">
        <f>E71*K71</f>
        <v>7.5439999999999993E-2</v>
      </c>
      <c r="N71" s="84">
        <f>E71*M71</f>
        <v>0</v>
      </c>
      <c r="O71" s="85">
        <v>23</v>
      </c>
      <c r="P71" s="85" t="s">
        <v>144</v>
      </c>
      <c r="V71" s="88" t="s">
        <v>107</v>
      </c>
      <c r="W71" s="84">
        <v>3.016</v>
      </c>
      <c r="X71" s="129" t="s">
        <v>273</v>
      </c>
      <c r="Y71" s="129" t="s">
        <v>270</v>
      </c>
      <c r="Z71" s="82" t="s">
        <v>274</v>
      </c>
      <c r="AB71" s="85">
        <v>1</v>
      </c>
      <c r="AJ71" s="71" t="s">
        <v>147</v>
      </c>
      <c r="AK71" s="71" t="s">
        <v>148</v>
      </c>
    </row>
    <row r="72" spans="1:37">
      <c r="A72" s="80">
        <v>32</v>
      </c>
      <c r="B72" s="81" t="s">
        <v>275</v>
      </c>
      <c r="C72" s="82" t="s">
        <v>276</v>
      </c>
      <c r="D72" s="83" t="s">
        <v>277</v>
      </c>
      <c r="E72" s="84">
        <v>4</v>
      </c>
      <c r="F72" s="85" t="s">
        <v>272</v>
      </c>
      <c r="K72" s="87">
        <v>0.01</v>
      </c>
      <c r="L72" s="87">
        <f>E72*K72</f>
        <v>0.04</v>
      </c>
      <c r="N72" s="84">
        <f>E72*M72</f>
        <v>0</v>
      </c>
      <c r="O72" s="85">
        <v>23</v>
      </c>
      <c r="P72" s="85" t="s">
        <v>144</v>
      </c>
      <c r="V72" s="88" t="s">
        <v>99</v>
      </c>
      <c r="X72" s="129" t="s">
        <v>276</v>
      </c>
      <c r="Y72" s="129" t="s">
        <v>276</v>
      </c>
      <c r="Z72" s="82" t="s">
        <v>278</v>
      </c>
      <c r="AA72" s="82" t="s">
        <v>144</v>
      </c>
      <c r="AB72" s="85">
        <v>2</v>
      </c>
      <c r="AJ72" s="71" t="s">
        <v>279</v>
      </c>
      <c r="AK72" s="71" t="s">
        <v>148</v>
      </c>
    </row>
    <row r="73" spans="1:37">
      <c r="D73" s="137" t="s">
        <v>280</v>
      </c>
      <c r="E73" s="138">
        <f>J73</f>
        <v>0</v>
      </c>
      <c r="H73" s="138"/>
      <c r="I73" s="138"/>
      <c r="J73" s="138"/>
      <c r="L73" s="139">
        <f>SUM(L51:L72)</f>
        <v>88.349595660000006</v>
      </c>
      <c r="N73" s="140">
        <f>SUM(N51:N72)</f>
        <v>0</v>
      </c>
      <c r="W73" s="84">
        <f>SUM(W51:W72)</f>
        <v>233.47200000000001</v>
      </c>
    </row>
    <row r="75" spans="1:37">
      <c r="B75" s="82" t="s">
        <v>281</v>
      </c>
    </row>
    <row r="76" spans="1:37">
      <c r="A76" s="80">
        <v>33</v>
      </c>
      <c r="B76" s="81" t="s">
        <v>207</v>
      </c>
      <c r="C76" s="82" t="s">
        <v>282</v>
      </c>
      <c r="D76" s="83" t="s">
        <v>283</v>
      </c>
      <c r="E76" s="84">
        <v>102.02</v>
      </c>
      <c r="F76" s="85" t="s">
        <v>201</v>
      </c>
      <c r="K76" s="87">
        <v>2.0000000000000002E-5</v>
      </c>
      <c r="L76" s="87">
        <f>E76*K76</f>
        <v>2.0403999999999999E-3</v>
      </c>
      <c r="N76" s="84">
        <f>E76*M76</f>
        <v>0</v>
      </c>
      <c r="O76" s="85">
        <v>23</v>
      </c>
      <c r="P76" s="85" t="s">
        <v>144</v>
      </c>
      <c r="V76" s="88" t="s">
        <v>107</v>
      </c>
      <c r="W76" s="84">
        <v>28.872</v>
      </c>
      <c r="X76" s="129" t="s">
        <v>284</v>
      </c>
      <c r="Y76" s="129" t="s">
        <v>282</v>
      </c>
      <c r="Z76" s="82" t="s">
        <v>285</v>
      </c>
      <c r="AB76" s="85">
        <v>1</v>
      </c>
      <c r="AJ76" s="71" t="s">
        <v>147</v>
      </c>
      <c r="AK76" s="71" t="s">
        <v>148</v>
      </c>
    </row>
    <row r="77" spans="1:37">
      <c r="D77" s="130" t="s">
        <v>286</v>
      </c>
      <c r="E77" s="131"/>
      <c r="F77" s="132"/>
      <c r="G77" s="133"/>
      <c r="H77" s="133"/>
      <c r="I77" s="133"/>
      <c r="J77" s="133"/>
      <c r="K77" s="134"/>
      <c r="L77" s="134"/>
      <c r="M77" s="131"/>
      <c r="N77" s="131"/>
      <c r="O77" s="132"/>
      <c r="P77" s="132"/>
      <c r="Q77" s="131"/>
      <c r="R77" s="131"/>
      <c r="S77" s="131"/>
      <c r="T77" s="135"/>
      <c r="U77" s="135"/>
      <c r="V77" s="135" t="s">
        <v>0</v>
      </c>
      <c r="W77" s="131"/>
      <c r="X77" s="136"/>
    </row>
    <row r="78" spans="1:37">
      <c r="D78" s="130" t="s">
        <v>287</v>
      </c>
      <c r="E78" s="131"/>
      <c r="F78" s="132"/>
      <c r="G78" s="133"/>
      <c r="H78" s="133"/>
      <c r="I78" s="133"/>
      <c r="J78" s="133"/>
      <c r="K78" s="134"/>
      <c r="L78" s="134"/>
      <c r="M78" s="131"/>
      <c r="N78" s="131"/>
      <c r="O78" s="132"/>
      <c r="P78" s="132"/>
      <c r="Q78" s="131"/>
      <c r="R78" s="131"/>
      <c r="S78" s="131"/>
      <c r="T78" s="135"/>
      <c r="U78" s="135"/>
      <c r="V78" s="135" t="s">
        <v>0</v>
      </c>
      <c r="W78" s="131"/>
      <c r="X78" s="136"/>
    </row>
    <row r="79" spans="1:37">
      <c r="D79" s="137" t="s">
        <v>288</v>
      </c>
      <c r="E79" s="138">
        <f>J79</f>
        <v>0</v>
      </c>
      <c r="H79" s="138"/>
      <c r="I79" s="138"/>
      <c r="J79" s="138"/>
      <c r="L79" s="139">
        <f>SUM(L75:L78)</f>
        <v>2.0403999999999999E-3</v>
      </c>
      <c r="N79" s="140">
        <f>SUM(N75:N78)</f>
        <v>0</v>
      </c>
      <c r="W79" s="84">
        <f>SUM(W75:W78)</f>
        <v>28.872</v>
      </c>
    </row>
    <row r="81" spans="1:37">
      <c r="D81" s="137" t="s">
        <v>289</v>
      </c>
      <c r="E81" s="140">
        <f>J81</f>
        <v>0</v>
      </c>
      <c r="H81" s="138"/>
      <c r="I81" s="138"/>
      <c r="J81" s="138"/>
      <c r="L81" s="139">
        <f>+L31+L42+L49+L73+L79</f>
        <v>177.82464114999999</v>
      </c>
      <c r="N81" s="140">
        <f>+N31+N42+N49+N73+N79</f>
        <v>0</v>
      </c>
      <c r="W81" s="84">
        <f>+W31+W42+W49+W73+W79</f>
        <v>467.16299999999995</v>
      </c>
    </row>
    <row r="83" spans="1:37">
      <c r="B83" s="128" t="s">
        <v>290</v>
      </c>
    </row>
    <row r="84" spans="1:37">
      <c r="B84" s="82" t="s">
        <v>291</v>
      </c>
    </row>
    <row r="85" spans="1:37" ht="25.5">
      <c r="A85" s="80">
        <v>34</v>
      </c>
      <c r="B85" s="81" t="s">
        <v>292</v>
      </c>
      <c r="C85" s="82" t="s">
        <v>293</v>
      </c>
      <c r="D85" s="83" t="s">
        <v>294</v>
      </c>
      <c r="E85" s="84">
        <v>111.76600000000001</v>
      </c>
      <c r="F85" s="85" t="s">
        <v>201</v>
      </c>
      <c r="L85" s="87">
        <f>E85*K85</f>
        <v>0</v>
      </c>
      <c r="N85" s="84">
        <f>E85*M85</f>
        <v>0</v>
      </c>
      <c r="O85" s="85">
        <v>23</v>
      </c>
      <c r="P85" s="85" t="s">
        <v>144</v>
      </c>
      <c r="V85" s="88" t="s">
        <v>295</v>
      </c>
      <c r="W85" s="84">
        <v>1.9</v>
      </c>
      <c r="X85" s="129" t="s">
        <v>296</v>
      </c>
      <c r="Y85" s="129" t="s">
        <v>293</v>
      </c>
      <c r="Z85" s="82" t="s">
        <v>297</v>
      </c>
      <c r="AB85" s="85">
        <v>1</v>
      </c>
      <c r="AJ85" s="71" t="s">
        <v>298</v>
      </c>
      <c r="AK85" s="71" t="s">
        <v>148</v>
      </c>
    </row>
    <row r="86" spans="1:37">
      <c r="D86" s="130" t="s">
        <v>299</v>
      </c>
      <c r="E86" s="131"/>
      <c r="F86" s="132"/>
      <c r="G86" s="133"/>
      <c r="H86" s="133"/>
      <c r="I86" s="133"/>
      <c r="J86" s="133"/>
      <c r="K86" s="134"/>
      <c r="L86" s="134"/>
      <c r="M86" s="131"/>
      <c r="N86" s="131"/>
      <c r="O86" s="132"/>
      <c r="P86" s="132"/>
      <c r="Q86" s="131"/>
      <c r="R86" s="131"/>
      <c r="S86" s="131"/>
      <c r="T86" s="135"/>
      <c r="U86" s="135"/>
      <c r="V86" s="135" t="s">
        <v>0</v>
      </c>
      <c r="W86" s="131"/>
      <c r="X86" s="136"/>
    </row>
    <row r="87" spans="1:37">
      <c r="A87" s="80">
        <v>35</v>
      </c>
      <c r="B87" s="81" t="s">
        <v>275</v>
      </c>
      <c r="C87" s="82" t="s">
        <v>300</v>
      </c>
      <c r="D87" s="83" t="s">
        <v>301</v>
      </c>
      <c r="E87" s="84">
        <v>3.4000000000000002E-2</v>
      </c>
      <c r="F87" s="85" t="s">
        <v>210</v>
      </c>
      <c r="K87" s="87">
        <v>1</v>
      </c>
      <c r="L87" s="87">
        <f>E87*K87</f>
        <v>3.4000000000000002E-2</v>
      </c>
      <c r="N87" s="84">
        <f>E87*M87</f>
        <v>0</v>
      </c>
      <c r="O87" s="85">
        <v>23</v>
      </c>
      <c r="P87" s="85" t="s">
        <v>144</v>
      </c>
      <c r="V87" s="88" t="s">
        <v>99</v>
      </c>
      <c r="X87" s="129" t="s">
        <v>300</v>
      </c>
      <c r="Y87" s="129" t="s">
        <v>300</v>
      </c>
      <c r="Z87" s="82" t="s">
        <v>302</v>
      </c>
      <c r="AA87" s="82" t="s">
        <v>144</v>
      </c>
      <c r="AB87" s="85">
        <v>2</v>
      </c>
      <c r="AJ87" s="71" t="s">
        <v>303</v>
      </c>
      <c r="AK87" s="71" t="s">
        <v>148</v>
      </c>
    </row>
    <row r="88" spans="1:37">
      <c r="A88" s="80">
        <v>36</v>
      </c>
      <c r="B88" s="81" t="s">
        <v>292</v>
      </c>
      <c r="C88" s="82" t="s">
        <v>304</v>
      </c>
      <c r="D88" s="83" t="s">
        <v>305</v>
      </c>
      <c r="E88" s="84">
        <v>111.76600000000001</v>
      </c>
      <c r="F88" s="85" t="s">
        <v>201</v>
      </c>
      <c r="L88" s="87">
        <f>E88*K88</f>
        <v>0</v>
      </c>
      <c r="N88" s="84">
        <f>E88*M88</f>
        <v>0</v>
      </c>
      <c r="O88" s="85">
        <v>23</v>
      </c>
      <c r="P88" s="85" t="s">
        <v>144</v>
      </c>
      <c r="V88" s="88" t="s">
        <v>295</v>
      </c>
      <c r="W88" s="84">
        <v>0.78200000000000003</v>
      </c>
      <c r="X88" s="129" t="s">
        <v>306</v>
      </c>
      <c r="Y88" s="129" t="s">
        <v>304</v>
      </c>
      <c r="Z88" s="82" t="s">
        <v>297</v>
      </c>
      <c r="AB88" s="85">
        <v>1</v>
      </c>
      <c r="AJ88" s="71" t="s">
        <v>298</v>
      </c>
      <c r="AK88" s="71" t="s">
        <v>148</v>
      </c>
    </row>
    <row r="89" spans="1:37">
      <c r="A89" s="80">
        <v>37</v>
      </c>
      <c r="B89" s="81" t="s">
        <v>292</v>
      </c>
      <c r="C89" s="82" t="s">
        <v>307</v>
      </c>
      <c r="D89" s="83" t="s">
        <v>308</v>
      </c>
      <c r="E89" s="84">
        <v>223.53200000000001</v>
      </c>
      <c r="F89" s="85" t="s">
        <v>201</v>
      </c>
      <c r="K89" s="87">
        <v>4.0000000000000002E-4</v>
      </c>
      <c r="L89" s="87">
        <f>E89*K89</f>
        <v>8.9412800000000014E-2</v>
      </c>
      <c r="N89" s="84">
        <f>E89*M89</f>
        <v>0</v>
      </c>
      <c r="O89" s="85">
        <v>23</v>
      </c>
      <c r="P89" s="85" t="s">
        <v>144</v>
      </c>
      <c r="V89" s="88" t="s">
        <v>295</v>
      </c>
      <c r="W89" s="84">
        <v>31.294</v>
      </c>
      <c r="X89" s="129" t="s">
        <v>309</v>
      </c>
      <c r="Y89" s="129" t="s">
        <v>307</v>
      </c>
      <c r="Z89" s="82" t="s">
        <v>297</v>
      </c>
      <c r="AB89" s="85">
        <v>1</v>
      </c>
      <c r="AJ89" s="71" t="s">
        <v>298</v>
      </c>
      <c r="AK89" s="71" t="s">
        <v>148</v>
      </c>
    </row>
    <row r="90" spans="1:37">
      <c r="D90" s="130" t="s">
        <v>310</v>
      </c>
      <c r="E90" s="131"/>
      <c r="F90" s="132"/>
      <c r="G90" s="133"/>
      <c r="H90" s="133"/>
      <c r="I90" s="133"/>
      <c r="J90" s="133"/>
      <c r="K90" s="134"/>
      <c r="L90" s="134"/>
      <c r="M90" s="131"/>
      <c r="N90" s="131"/>
      <c r="O90" s="132"/>
      <c r="P90" s="132"/>
      <c r="Q90" s="131"/>
      <c r="R90" s="131"/>
      <c r="S90" s="131"/>
      <c r="T90" s="135"/>
      <c r="U90" s="135"/>
      <c r="V90" s="135" t="s">
        <v>0</v>
      </c>
      <c r="W90" s="131"/>
      <c r="X90" s="136"/>
    </row>
    <row r="91" spans="1:37">
      <c r="A91" s="80">
        <v>38</v>
      </c>
      <c r="B91" s="81" t="s">
        <v>275</v>
      </c>
      <c r="C91" s="82" t="s">
        <v>311</v>
      </c>
      <c r="D91" s="83" t="s">
        <v>312</v>
      </c>
      <c r="E91" s="84">
        <v>257.06200000000001</v>
      </c>
      <c r="F91" s="85" t="s">
        <v>201</v>
      </c>
      <c r="K91" s="87">
        <v>3.8800000000000002E-3</v>
      </c>
      <c r="L91" s="87">
        <f>E91*K91</f>
        <v>0.9974005600000001</v>
      </c>
      <c r="N91" s="84">
        <f>E91*M91</f>
        <v>0</v>
      </c>
      <c r="O91" s="85">
        <v>23</v>
      </c>
      <c r="P91" s="85" t="s">
        <v>144</v>
      </c>
      <c r="V91" s="88" t="s">
        <v>99</v>
      </c>
      <c r="X91" s="129" t="s">
        <v>311</v>
      </c>
      <c r="Y91" s="129" t="s">
        <v>311</v>
      </c>
      <c r="Z91" s="82" t="s">
        <v>313</v>
      </c>
      <c r="AA91" s="82" t="s">
        <v>144</v>
      </c>
      <c r="AB91" s="85">
        <v>2</v>
      </c>
      <c r="AJ91" s="71" t="s">
        <v>303</v>
      </c>
      <c r="AK91" s="71" t="s">
        <v>148</v>
      </c>
    </row>
    <row r="92" spans="1:37">
      <c r="D92" s="137" t="s">
        <v>314</v>
      </c>
      <c r="E92" s="138">
        <f>J92</f>
        <v>0</v>
      </c>
      <c r="H92" s="138"/>
      <c r="I92" s="138"/>
      <c r="J92" s="138"/>
      <c r="L92" s="139">
        <f>SUM(L83:L91)</f>
        <v>1.1208133600000001</v>
      </c>
      <c r="N92" s="140">
        <f>SUM(N83:N91)</f>
        <v>0</v>
      </c>
      <c r="W92" s="84">
        <f>SUM(W83:W91)</f>
        <v>33.975999999999999</v>
      </c>
    </row>
    <row r="94" spans="1:37">
      <c r="B94" s="82" t="s">
        <v>315</v>
      </c>
    </row>
    <row r="95" spans="1:37">
      <c r="A95" s="80">
        <v>39</v>
      </c>
      <c r="B95" s="81" t="s">
        <v>316</v>
      </c>
      <c r="C95" s="82" t="s">
        <v>317</v>
      </c>
      <c r="D95" s="83" t="s">
        <v>318</v>
      </c>
      <c r="E95" s="84">
        <v>102.02</v>
      </c>
      <c r="F95" s="85" t="s">
        <v>201</v>
      </c>
      <c r="K95" s="87">
        <v>1.5499999999999999E-3</v>
      </c>
      <c r="L95" s="87">
        <f>E95*K95</f>
        <v>0.15813099999999999</v>
      </c>
      <c r="N95" s="84">
        <f>E95*M95</f>
        <v>0</v>
      </c>
      <c r="O95" s="85">
        <v>23</v>
      </c>
      <c r="P95" s="85" t="s">
        <v>144</v>
      </c>
      <c r="V95" s="88" t="s">
        <v>295</v>
      </c>
      <c r="W95" s="84">
        <v>6.9370000000000003</v>
      </c>
      <c r="X95" s="129" t="s">
        <v>319</v>
      </c>
      <c r="Y95" s="129" t="s">
        <v>317</v>
      </c>
      <c r="Z95" s="82" t="s">
        <v>320</v>
      </c>
      <c r="AB95" s="85">
        <v>1</v>
      </c>
      <c r="AJ95" s="71" t="s">
        <v>298</v>
      </c>
      <c r="AK95" s="71" t="s">
        <v>148</v>
      </c>
    </row>
    <row r="96" spans="1:37">
      <c r="D96" s="130" t="s">
        <v>269</v>
      </c>
      <c r="E96" s="131"/>
      <c r="F96" s="132"/>
      <c r="G96" s="133"/>
      <c r="H96" s="133"/>
      <c r="I96" s="133"/>
      <c r="J96" s="133"/>
      <c r="K96" s="134"/>
      <c r="L96" s="134"/>
      <c r="M96" s="131"/>
      <c r="N96" s="131"/>
      <c r="O96" s="132"/>
      <c r="P96" s="132"/>
      <c r="Q96" s="131"/>
      <c r="R96" s="131"/>
      <c r="S96" s="131"/>
      <c r="T96" s="135"/>
      <c r="U96" s="135"/>
      <c r="V96" s="135" t="s">
        <v>0</v>
      </c>
      <c r="W96" s="131"/>
      <c r="X96" s="136"/>
    </row>
    <row r="97" spans="1:37" ht="25.5">
      <c r="A97" s="80">
        <v>40</v>
      </c>
      <c r="B97" s="81" t="s">
        <v>275</v>
      </c>
      <c r="C97" s="82" t="s">
        <v>321</v>
      </c>
      <c r="D97" s="83" t="s">
        <v>322</v>
      </c>
      <c r="E97" s="84">
        <v>104.06</v>
      </c>
      <c r="F97" s="85" t="s">
        <v>201</v>
      </c>
      <c r="L97" s="87">
        <f>E97*K97</f>
        <v>0</v>
      </c>
      <c r="N97" s="84">
        <f>E97*M97</f>
        <v>0</v>
      </c>
      <c r="O97" s="85">
        <v>23</v>
      </c>
      <c r="P97" s="85" t="s">
        <v>144</v>
      </c>
      <c r="V97" s="88" t="s">
        <v>99</v>
      </c>
      <c r="X97" s="129" t="s">
        <v>321</v>
      </c>
      <c r="Y97" s="129" t="s">
        <v>321</v>
      </c>
      <c r="Z97" s="82" t="s">
        <v>323</v>
      </c>
      <c r="AA97" s="82" t="s">
        <v>144</v>
      </c>
      <c r="AB97" s="85">
        <v>2</v>
      </c>
      <c r="AJ97" s="71" t="s">
        <v>303</v>
      </c>
      <c r="AK97" s="71" t="s">
        <v>148</v>
      </c>
    </row>
    <row r="98" spans="1:37">
      <c r="D98" s="137" t="s">
        <v>324</v>
      </c>
      <c r="E98" s="138">
        <f>J98</f>
        <v>0</v>
      </c>
      <c r="H98" s="138"/>
      <c r="I98" s="138"/>
      <c r="J98" s="138"/>
      <c r="L98" s="139">
        <f>SUM(L94:L97)</f>
        <v>0.15813099999999999</v>
      </c>
      <c r="N98" s="140">
        <f>SUM(N94:N97)</f>
        <v>0</v>
      </c>
      <c r="W98" s="84">
        <f>SUM(W94:W97)</f>
        <v>6.9370000000000003</v>
      </c>
    </row>
    <row r="100" spans="1:37">
      <c r="B100" s="82" t="s">
        <v>325</v>
      </c>
    </row>
    <row r="101" spans="1:37">
      <c r="A101" s="80">
        <v>41</v>
      </c>
      <c r="B101" s="81" t="s">
        <v>326</v>
      </c>
      <c r="C101" s="82" t="s">
        <v>327</v>
      </c>
      <c r="D101" s="83" t="s">
        <v>328</v>
      </c>
      <c r="E101" s="84">
        <v>23.04</v>
      </c>
      <c r="F101" s="85" t="s">
        <v>201</v>
      </c>
      <c r="K101" s="87">
        <v>2.947E-2</v>
      </c>
      <c r="L101" s="87">
        <f>E101*K101</f>
        <v>0.67898879999999995</v>
      </c>
      <c r="N101" s="84">
        <f>E101*M101</f>
        <v>0</v>
      </c>
      <c r="O101" s="85">
        <v>23</v>
      </c>
      <c r="P101" s="85" t="s">
        <v>144</v>
      </c>
      <c r="V101" s="88" t="s">
        <v>295</v>
      </c>
      <c r="W101" s="84">
        <v>24.675999999999998</v>
      </c>
      <c r="X101" s="129" t="s">
        <v>329</v>
      </c>
      <c r="Y101" s="129" t="s">
        <v>327</v>
      </c>
      <c r="Z101" s="82" t="s">
        <v>232</v>
      </c>
      <c r="AB101" s="85">
        <v>1</v>
      </c>
      <c r="AJ101" s="71" t="s">
        <v>298</v>
      </c>
      <c r="AK101" s="71" t="s">
        <v>148</v>
      </c>
    </row>
    <row r="102" spans="1:37">
      <c r="D102" s="130" t="s">
        <v>330</v>
      </c>
      <c r="E102" s="131"/>
      <c r="F102" s="132"/>
      <c r="G102" s="133"/>
      <c r="H102" s="133"/>
      <c r="I102" s="133"/>
      <c r="J102" s="133"/>
      <c r="K102" s="134"/>
      <c r="L102" s="134"/>
      <c r="M102" s="131"/>
      <c r="N102" s="131"/>
      <c r="O102" s="132"/>
      <c r="P102" s="132"/>
      <c r="Q102" s="131"/>
      <c r="R102" s="131"/>
      <c r="S102" s="131"/>
      <c r="T102" s="135"/>
      <c r="U102" s="135"/>
      <c r="V102" s="135" t="s">
        <v>0</v>
      </c>
      <c r="W102" s="131"/>
      <c r="X102" s="136"/>
    </row>
    <row r="103" spans="1:37">
      <c r="D103" s="137" t="s">
        <v>331</v>
      </c>
      <c r="E103" s="138">
        <f>J103</f>
        <v>0</v>
      </c>
      <c r="H103" s="138"/>
      <c r="I103" s="138"/>
      <c r="J103" s="138"/>
      <c r="L103" s="139">
        <f>SUM(L100:L102)</f>
        <v>0.67898879999999995</v>
      </c>
      <c r="N103" s="140">
        <f>SUM(N100:N102)</f>
        <v>0</v>
      </c>
      <c r="W103" s="84">
        <f>SUM(W100:W102)</f>
        <v>24.675999999999998</v>
      </c>
    </row>
    <row r="105" spans="1:37">
      <c r="B105" s="82" t="s">
        <v>332</v>
      </c>
    </row>
    <row r="106" spans="1:37">
      <c r="A106" s="80">
        <v>42</v>
      </c>
      <c r="B106" s="81" t="s">
        <v>333</v>
      </c>
      <c r="C106" s="82" t="s">
        <v>334</v>
      </c>
      <c r="D106" s="83" t="s">
        <v>335</v>
      </c>
      <c r="E106" s="84">
        <v>2</v>
      </c>
      <c r="F106" s="85" t="s">
        <v>272</v>
      </c>
      <c r="K106" s="87">
        <v>3.0000000000000001E-5</v>
      </c>
      <c r="L106" s="87">
        <f>E106*K106</f>
        <v>6.0000000000000002E-5</v>
      </c>
      <c r="N106" s="84">
        <f>E106*M106</f>
        <v>0</v>
      </c>
      <c r="O106" s="85">
        <v>23</v>
      </c>
      <c r="P106" s="85" t="s">
        <v>144</v>
      </c>
      <c r="V106" s="88" t="s">
        <v>295</v>
      </c>
      <c r="W106" s="84">
        <v>0.27600000000000002</v>
      </c>
      <c r="X106" s="129" t="s">
        <v>336</v>
      </c>
      <c r="Y106" s="129" t="s">
        <v>334</v>
      </c>
      <c r="Z106" s="82" t="s">
        <v>228</v>
      </c>
      <c r="AB106" s="85">
        <v>1</v>
      </c>
      <c r="AJ106" s="71" t="s">
        <v>298</v>
      </c>
      <c r="AK106" s="71" t="s">
        <v>148</v>
      </c>
    </row>
    <row r="107" spans="1:37">
      <c r="A107" s="80">
        <v>43</v>
      </c>
      <c r="B107" s="81" t="s">
        <v>275</v>
      </c>
      <c r="C107" s="82" t="s">
        <v>337</v>
      </c>
      <c r="D107" s="83" t="s">
        <v>338</v>
      </c>
      <c r="E107" s="84">
        <v>2</v>
      </c>
      <c r="F107" s="85" t="s">
        <v>272</v>
      </c>
      <c r="L107" s="87">
        <f>E107*K107</f>
        <v>0</v>
      </c>
      <c r="N107" s="84">
        <f>E107*M107</f>
        <v>0</v>
      </c>
      <c r="O107" s="85">
        <v>23</v>
      </c>
      <c r="P107" s="85" t="s">
        <v>144</v>
      </c>
      <c r="V107" s="88" t="s">
        <v>99</v>
      </c>
      <c r="X107" s="129" t="s">
        <v>337</v>
      </c>
      <c r="Y107" s="129" t="s">
        <v>337</v>
      </c>
      <c r="Z107" s="82" t="s">
        <v>228</v>
      </c>
      <c r="AA107" s="82" t="s">
        <v>144</v>
      </c>
      <c r="AB107" s="85">
        <v>8</v>
      </c>
      <c r="AJ107" s="71" t="s">
        <v>303</v>
      </c>
      <c r="AK107" s="71" t="s">
        <v>148</v>
      </c>
    </row>
    <row r="108" spans="1:37">
      <c r="A108" s="80">
        <v>44</v>
      </c>
      <c r="B108" s="81" t="s">
        <v>275</v>
      </c>
      <c r="C108" s="82" t="s">
        <v>339</v>
      </c>
      <c r="D108" s="83" t="s">
        <v>340</v>
      </c>
      <c r="E108" s="84">
        <v>2</v>
      </c>
      <c r="F108" s="85" t="s">
        <v>272</v>
      </c>
      <c r="L108" s="87">
        <f>E108*K108</f>
        <v>0</v>
      </c>
      <c r="N108" s="84">
        <f>E108*M108</f>
        <v>0</v>
      </c>
      <c r="O108" s="85">
        <v>23</v>
      </c>
      <c r="P108" s="85" t="s">
        <v>144</v>
      </c>
      <c r="V108" s="88" t="s">
        <v>99</v>
      </c>
      <c r="X108" s="129" t="s">
        <v>339</v>
      </c>
      <c r="Y108" s="129" t="s">
        <v>339</v>
      </c>
      <c r="Z108" s="82" t="s">
        <v>228</v>
      </c>
      <c r="AA108" s="82" t="s">
        <v>144</v>
      </c>
      <c r="AB108" s="85">
        <v>2</v>
      </c>
      <c r="AJ108" s="71" t="s">
        <v>303</v>
      </c>
      <c r="AK108" s="71" t="s">
        <v>148</v>
      </c>
    </row>
    <row r="109" spans="1:37">
      <c r="D109" s="137" t="s">
        <v>341</v>
      </c>
      <c r="E109" s="138">
        <f>J109</f>
        <v>0</v>
      </c>
      <c r="H109" s="138"/>
      <c r="I109" s="138"/>
      <c r="J109" s="138"/>
      <c r="L109" s="139">
        <f>SUM(L105:L108)</f>
        <v>6.0000000000000002E-5</v>
      </c>
      <c r="N109" s="140">
        <f>SUM(N105:N108)</f>
        <v>0</v>
      </c>
      <c r="W109" s="84">
        <f>SUM(W105:W108)</f>
        <v>0.27600000000000002</v>
      </c>
    </row>
    <row r="111" spans="1:37">
      <c r="B111" s="82" t="s">
        <v>342</v>
      </c>
    </row>
    <row r="112" spans="1:37">
      <c r="A112" s="80">
        <v>45</v>
      </c>
      <c r="B112" s="81" t="s">
        <v>343</v>
      </c>
      <c r="C112" s="82" t="s">
        <v>344</v>
      </c>
      <c r="D112" s="83" t="s">
        <v>345</v>
      </c>
      <c r="E112" s="84">
        <v>4</v>
      </c>
      <c r="F112" s="85" t="s">
        <v>272</v>
      </c>
      <c r="L112" s="87">
        <f>E112*K112</f>
        <v>0</v>
      </c>
      <c r="N112" s="84">
        <f>E112*M112</f>
        <v>0</v>
      </c>
      <c r="O112" s="85">
        <v>23</v>
      </c>
      <c r="P112" s="85" t="s">
        <v>144</v>
      </c>
      <c r="V112" s="88" t="s">
        <v>295</v>
      </c>
      <c r="W112" s="84">
        <v>2.7280000000000002</v>
      </c>
      <c r="X112" s="129" t="s">
        <v>346</v>
      </c>
      <c r="Y112" s="129" t="s">
        <v>344</v>
      </c>
      <c r="Z112" s="82" t="s">
        <v>274</v>
      </c>
      <c r="AB112" s="85">
        <v>1</v>
      </c>
      <c r="AJ112" s="71" t="s">
        <v>298</v>
      </c>
      <c r="AK112" s="71" t="s">
        <v>148</v>
      </c>
    </row>
    <row r="113" spans="1:37" ht="25.5">
      <c r="A113" s="80">
        <v>46</v>
      </c>
      <c r="B113" s="81" t="s">
        <v>275</v>
      </c>
      <c r="C113" s="82" t="s">
        <v>347</v>
      </c>
      <c r="D113" s="83" t="s">
        <v>348</v>
      </c>
      <c r="E113" s="84">
        <v>4</v>
      </c>
      <c r="F113" s="85" t="s">
        <v>272</v>
      </c>
      <c r="K113" s="87">
        <v>1.6E-2</v>
      </c>
      <c r="L113" s="87">
        <f>E113*K113</f>
        <v>6.4000000000000001E-2</v>
      </c>
      <c r="N113" s="84">
        <f>E113*M113</f>
        <v>0</v>
      </c>
      <c r="O113" s="85">
        <v>23</v>
      </c>
      <c r="P113" s="85" t="s">
        <v>144</v>
      </c>
      <c r="V113" s="88" t="s">
        <v>99</v>
      </c>
      <c r="X113" s="129" t="s">
        <v>347</v>
      </c>
      <c r="Y113" s="129" t="s">
        <v>347</v>
      </c>
      <c r="Z113" s="82" t="s">
        <v>349</v>
      </c>
      <c r="AA113" s="82" t="s">
        <v>144</v>
      </c>
      <c r="AB113" s="85">
        <v>8</v>
      </c>
      <c r="AJ113" s="71" t="s">
        <v>303</v>
      </c>
      <c r="AK113" s="71" t="s">
        <v>148</v>
      </c>
    </row>
    <row r="114" spans="1:37">
      <c r="D114" s="137" t="s">
        <v>350</v>
      </c>
      <c r="E114" s="138">
        <f>J114</f>
        <v>0</v>
      </c>
      <c r="H114" s="138"/>
      <c r="I114" s="138"/>
      <c r="J114" s="138"/>
      <c r="L114" s="139">
        <f>SUM(L111:L113)</f>
        <v>6.4000000000000001E-2</v>
      </c>
      <c r="N114" s="140">
        <f>SUM(N111:N113)</f>
        <v>0</v>
      </c>
      <c r="W114" s="84">
        <f>SUM(W111:W113)</f>
        <v>2.7280000000000002</v>
      </c>
    </row>
    <row r="116" spans="1:37">
      <c r="B116" s="82" t="s">
        <v>351</v>
      </c>
    </row>
    <row r="117" spans="1:37">
      <c r="A117" s="80">
        <v>47</v>
      </c>
      <c r="B117" s="81" t="s">
        <v>352</v>
      </c>
      <c r="C117" s="82" t="s">
        <v>353</v>
      </c>
      <c r="D117" s="83" t="s">
        <v>354</v>
      </c>
      <c r="E117" s="84">
        <v>7.8</v>
      </c>
      <c r="F117" s="85" t="s">
        <v>201</v>
      </c>
      <c r="K117" s="87">
        <v>1.1E-4</v>
      </c>
      <c r="L117" s="87">
        <f>E117*K117</f>
        <v>8.5800000000000004E-4</v>
      </c>
      <c r="N117" s="84">
        <f>E117*M117</f>
        <v>0</v>
      </c>
      <c r="O117" s="85">
        <v>23</v>
      </c>
      <c r="P117" s="85" t="s">
        <v>144</v>
      </c>
      <c r="V117" s="88" t="s">
        <v>295</v>
      </c>
      <c r="W117" s="84">
        <v>3.76</v>
      </c>
      <c r="X117" s="129" t="s">
        <v>355</v>
      </c>
      <c r="Y117" s="129" t="s">
        <v>353</v>
      </c>
      <c r="Z117" s="82" t="s">
        <v>356</v>
      </c>
      <c r="AB117" s="85">
        <v>1</v>
      </c>
      <c r="AJ117" s="71" t="s">
        <v>298</v>
      </c>
      <c r="AK117" s="71" t="s">
        <v>148</v>
      </c>
    </row>
    <row r="118" spans="1:37">
      <c r="D118" s="130" t="s">
        <v>357</v>
      </c>
      <c r="E118" s="131"/>
      <c r="F118" s="132"/>
      <c r="G118" s="133"/>
      <c r="H118" s="133"/>
      <c r="I118" s="133"/>
      <c r="J118" s="133"/>
      <c r="K118" s="134"/>
      <c r="L118" s="134"/>
      <c r="M118" s="131"/>
      <c r="N118" s="131"/>
      <c r="O118" s="132"/>
      <c r="P118" s="132"/>
      <c r="Q118" s="131"/>
      <c r="R118" s="131"/>
      <c r="S118" s="131"/>
      <c r="T118" s="135"/>
      <c r="U118" s="135"/>
      <c r="V118" s="135" t="s">
        <v>0</v>
      </c>
      <c r="W118" s="131"/>
      <c r="X118" s="136"/>
    </row>
    <row r="119" spans="1:37" ht="25.5">
      <c r="A119" s="80">
        <v>48</v>
      </c>
      <c r="B119" s="81" t="s">
        <v>275</v>
      </c>
      <c r="C119" s="82" t="s">
        <v>358</v>
      </c>
      <c r="D119" s="83" t="s">
        <v>359</v>
      </c>
      <c r="E119" s="84">
        <v>1</v>
      </c>
      <c r="F119" s="85" t="s">
        <v>272</v>
      </c>
      <c r="K119" s="87">
        <v>0.05</v>
      </c>
      <c r="L119" s="87">
        <f t="shared" ref="L119:L125" si="0">E119*K119</f>
        <v>0.05</v>
      </c>
      <c r="N119" s="84">
        <f t="shared" ref="N119:N125" si="1">E119*M119</f>
        <v>0</v>
      </c>
      <c r="O119" s="85">
        <v>23</v>
      </c>
      <c r="P119" s="85" t="s">
        <v>144</v>
      </c>
      <c r="V119" s="88" t="s">
        <v>99</v>
      </c>
      <c r="X119" s="129" t="s">
        <v>358</v>
      </c>
      <c r="Y119" s="129" t="s">
        <v>358</v>
      </c>
      <c r="Z119" s="82" t="s">
        <v>278</v>
      </c>
      <c r="AA119" s="82" t="s">
        <v>144</v>
      </c>
      <c r="AB119" s="85">
        <v>8</v>
      </c>
      <c r="AJ119" s="71" t="s">
        <v>303</v>
      </c>
      <c r="AK119" s="71" t="s">
        <v>148</v>
      </c>
    </row>
    <row r="120" spans="1:37" ht="25.5">
      <c r="A120" s="80">
        <v>49</v>
      </c>
      <c r="B120" s="81" t="s">
        <v>275</v>
      </c>
      <c r="C120" s="82" t="s">
        <v>360</v>
      </c>
      <c r="D120" s="83" t="s">
        <v>361</v>
      </c>
      <c r="E120" s="84">
        <v>1</v>
      </c>
      <c r="F120" s="85" t="s">
        <v>272</v>
      </c>
      <c r="K120" s="87">
        <v>0.05</v>
      </c>
      <c r="L120" s="87">
        <f t="shared" si="0"/>
        <v>0.05</v>
      </c>
      <c r="N120" s="84">
        <f t="shared" si="1"/>
        <v>0</v>
      </c>
      <c r="O120" s="85">
        <v>23</v>
      </c>
      <c r="P120" s="85" t="s">
        <v>144</v>
      </c>
      <c r="V120" s="88" t="s">
        <v>99</v>
      </c>
      <c r="X120" s="129" t="s">
        <v>360</v>
      </c>
      <c r="Y120" s="129" t="s">
        <v>360</v>
      </c>
      <c r="Z120" s="82" t="s">
        <v>278</v>
      </c>
      <c r="AA120" s="82" t="s">
        <v>144</v>
      </c>
      <c r="AB120" s="85">
        <v>8</v>
      </c>
      <c r="AJ120" s="71" t="s">
        <v>303</v>
      </c>
      <c r="AK120" s="71" t="s">
        <v>148</v>
      </c>
    </row>
    <row r="121" spans="1:37" ht="25.5">
      <c r="A121" s="80">
        <v>50</v>
      </c>
      <c r="B121" s="81" t="s">
        <v>352</v>
      </c>
      <c r="C121" s="82" t="s">
        <v>362</v>
      </c>
      <c r="D121" s="83" t="s">
        <v>363</v>
      </c>
      <c r="E121" s="84">
        <v>132.26</v>
      </c>
      <c r="F121" s="85" t="s">
        <v>201</v>
      </c>
      <c r="K121" s="87">
        <v>4.4000000000000002E-4</v>
      </c>
      <c r="L121" s="87">
        <f t="shared" si="0"/>
        <v>5.81944E-2</v>
      </c>
      <c r="N121" s="84">
        <f t="shared" si="1"/>
        <v>0</v>
      </c>
      <c r="O121" s="85">
        <v>23</v>
      </c>
      <c r="P121" s="85" t="s">
        <v>144</v>
      </c>
      <c r="V121" s="88" t="s">
        <v>295</v>
      </c>
      <c r="W121" s="84">
        <v>103.56</v>
      </c>
      <c r="X121" s="129" t="s">
        <v>364</v>
      </c>
      <c r="Y121" s="129" t="s">
        <v>362</v>
      </c>
      <c r="Z121" s="82" t="s">
        <v>228</v>
      </c>
      <c r="AB121" s="85">
        <v>1</v>
      </c>
      <c r="AJ121" s="71" t="s">
        <v>298</v>
      </c>
      <c r="AK121" s="71" t="s">
        <v>148</v>
      </c>
    </row>
    <row r="122" spans="1:37" ht="25.5">
      <c r="A122" s="80">
        <v>51</v>
      </c>
      <c r="B122" s="81" t="s">
        <v>352</v>
      </c>
      <c r="C122" s="82" t="s">
        <v>365</v>
      </c>
      <c r="D122" s="83" t="s">
        <v>366</v>
      </c>
      <c r="E122" s="84">
        <v>82.24</v>
      </c>
      <c r="F122" s="85" t="s">
        <v>201</v>
      </c>
      <c r="K122" s="87">
        <v>4.6000000000000001E-4</v>
      </c>
      <c r="L122" s="87">
        <f t="shared" si="0"/>
        <v>3.78304E-2</v>
      </c>
      <c r="N122" s="84">
        <f t="shared" si="1"/>
        <v>0</v>
      </c>
      <c r="O122" s="85">
        <v>23</v>
      </c>
      <c r="P122" s="85" t="s">
        <v>144</v>
      </c>
      <c r="V122" s="88" t="s">
        <v>295</v>
      </c>
      <c r="W122" s="84">
        <v>70.644000000000005</v>
      </c>
      <c r="X122" s="129" t="s">
        <v>367</v>
      </c>
      <c r="Y122" s="129" t="s">
        <v>365</v>
      </c>
      <c r="Z122" s="82" t="s">
        <v>228</v>
      </c>
      <c r="AB122" s="85">
        <v>1</v>
      </c>
      <c r="AJ122" s="71" t="s">
        <v>298</v>
      </c>
      <c r="AK122" s="71" t="s">
        <v>148</v>
      </c>
    </row>
    <row r="123" spans="1:37" ht="25.5">
      <c r="A123" s="80">
        <v>52</v>
      </c>
      <c r="B123" s="81" t="s">
        <v>275</v>
      </c>
      <c r="C123" s="82" t="s">
        <v>368</v>
      </c>
      <c r="D123" s="83" t="s">
        <v>369</v>
      </c>
      <c r="E123" s="84">
        <v>132.36000000000001</v>
      </c>
      <c r="F123" s="85" t="s">
        <v>201</v>
      </c>
      <c r="K123" s="87">
        <v>1.3140000000000001E-2</v>
      </c>
      <c r="L123" s="87">
        <f t="shared" si="0"/>
        <v>1.7392104000000002</v>
      </c>
      <c r="N123" s="84">
        <f t="shared" si="1"/>
        <v>0</v>
      </c>
      <c r="O123" s="85">
        <v>23</v>
      </c>
      <c r="P123" s="85" t="s">
        <v>144</v>
      </c>
      <c r="V123" s="88" t="s">
        <v>99</v>
      </c>
      <c r="X123" s="129" t="s">
        <v>368</v>
      </c>
      <c r="Y123" s="129" t="s">
        <v>368</v>
      </c>
      <c r="Z123" s="82" t="s">
        <v>228</v>
      </c>
      <c r="AA123" s="82" t="s">
        <v>144</v>
      </c>
      <c r="AB123" s="85">
        <v>8</v>
      </c>
      <c r="AJ123" s="71" t="s">
        <v>303</v>
      </c>
      <c r="AK123" s="71" t="s">
        <v>148</v>
      </c>
    </row>
    <row r="124" spans="1:37" ht="25.5">
      <c r="A124" s="80">
        <v>53</v>
      </c>
      <c r="B124" s="81" t="s">
        <v>275</v>
      </c>
      <c r="C124" s="82" t="s">
        <v>370</v>
      </c>
      <c r="D124" s="83" t="s">
        <v>371</v>
      </c>
      <c r="E124" s="84">
        <v>82.24</v>
      </c>
      <c r="F124" s="85" t="s">
        <v>201</v>
      </c>
      <c r="K124" s="87">
        <v>1.474E-2</v>
      </c>
      <c r="L124" s="87">
        <f t="shared" si="0"/>
        <v>1.2122175999999998</v>
      </c>
      <c r="N124" s="84">
        <f t="shared" si="1"/>
        <v>0</v>
      </c>
      <c r="O124" s="85">
        <v>23</v>
      </c>
      <c r="P124" s="85" t="s">
        <v>144</v>
      </c>
      <c r="V124" s="88" t="s">
        <v>99</v>
      </c>
      <c r="X124" s="129" t="s">
        <v>370</v>
      </c>
      <c r="Y124" s="129" t="s">
        <v>370</v>
      </c>
      <c r="Z124" s="82" t="s">
        <v>228</v>
      </c>
      <c r="AA124" s="82" t="s">
        <v>144</v>
      </c>
      <c r="AB124" s="85">
        <v>8</v>
      </c>
      <c r="AJ124" s="71" t="s">
        <v>303</v>
      </c>
      <c r="AK124" s="71" t="s">
        <v>148</v>
      </c>
    </row>
    <row r="125" spans="1:37">
      <c r="A125" s="80">
        <v>54</v>
      </c>
      <c r="B125" s="81" t="s">
        <v>275</v>
      </c>
      <c r="C125" s="82" t="s">
        <v>372</v>
      </c>
      <c r="D125" s="83" t="s">
        <v>373</v>
      </c>
      <c r="E125" s="84">
        <v>214.6</v>
      </c>
      <c r="F125" s="85" t="s">
        <v>201</v>
      </c>
      <c r="K125" s="87">
        <v>5.0000000000000001E-3</v>
      </c>
      <c r="L125" s="87">
        <f t="shared" si="0"/>
        <v>1.073</v>
      </c>
      <c r="N125" s="84">
        <f t="shared" si="1"/>
        <v>0</v>
      </c>
      <c r="O125" s="85">
        <v>23</v>
      </c>
      <c r="P125" s="85" t="s">
        <v>144</v>
      </c>
      <c r="V125" s="88" t="s">
        <v>99</v>
      </c>
      <c r="X125" s="129" t="s">
        <v>372</v>
      </c>
      <c r="Y125" s="129" t="s">
        <v>372</v>
      </c>
      <c r="Z125" s="82" t="s">
        <v>228</v>
      </c>
      <c r="AA125" s="82" t="s">
        <v>144</v>
      </c>
      <c r="AB125" s="85">
        <v>2</v>
      </c>
      <c r="AJ125" s="71" t="s">
        <v>303</v>
      </c>
      <c r="AK125" s="71" t="s">
        <v>148</v>
      </c>
    </row>
    <row r="126" spans="1:37">
      <c r="D126" s="130" t="s">
        <v>374</v>
      </c>
      <c r="E126" s="131"/>
      <c r="F126" s="132"/>
      <c r="G126" s="133"/>
      <c r="H126" s="133"/>
      <c r="I126" s="133"/>
      <c r="J126" s="133"/>
      <c r="K126" s="134"/>
      <c r="L126" s="134"/>
      <c r="M126" s="131"/>
      <c r="N126" s="131"/>
      <c r="O126" s="132"/>
      <c r="P126" s="132"/>
      <c r="Q126" s="131"/>
      <c r="R126" s="131"/>
      <c r="S126" s="131"/>
      <c r="T126" s="135"/>
      <c r="U126" s="135"/>
      <c r="V126" s="135" t="s">
        <v>0</v>
      </c>
      <c r="W126" s="131"/>
      <c r="X126" s="136"/>
    </row>
    <row r="127" spans="1:37">
      <c r="A127" s="80">
        <v>55</v>
      </c>
      <c r="B127" s="81" t="s">
        <v>352</v>
      </c>
      <c r="C127" s="82" t="s">
        <v>375</v>
      </c>
      <c r="D127" s="83" t="s">
        <v>376</v>
      </c>
      <c r="E127" s="84">
        <v>77.02</v>
      </c>
      <c r="F127" s="85" t="s">
        <v>201</v>
      </c>
      <c r="L127" s="87">
        <f>E127*K127</f>
        <v>0</v>
      </c>
      <c r="N127" s="84">
        <f>E127*M127</f>
        <v>0</v>
      </c>
      <c r="O127" s="85">
        <v>23</v>
      </c>
      <c r="P127" s="85" t="s">
        <v>144</v>
      </c>
      <c r="V127" s="88" t="s">
        <v>295</v>
      </c>
      <c r="W127" s="84">
        <v>196.40100000000001</v>
      </c>
      <c r="X127" s="129" t="s">
        <v>377</v>
      </c>
      <c r="Y127" s="129" t="s">
        <v>375</v>
      </c>
      <c r="Z127" s="82" t="s">
        <v>274</v>
      </c>
      <c r="AB127" s="85">
        <v>1</v>
      </c>
      <c r="AJ127" s="71" t="s">
        <v>298</v>
      </c>
      <c r="AK127" s="71" t="s">
        <v>148</v>
      </c>
    </row>
    <row r="128" spans="1:37">
      <c r="D128" s="130" t="s">
        <v>378</v>
      </c>
      <c r="E128" s="131"/>
      <c r="F128" s="132"/>
      <c r="G128" s="133"/>
      <c r="H128" s="133"/>
      <c r="I128" s="133"/>
      <c r="J128" s="133"/>
      <c r="K128" s="134"/>
      <c r="L128" s="134"/>
      <c r="M128" s="131"/>
      <c r="N128" s="131"/>
      <c r="O128" s="132"/>
      <c r="P128" s="132"/>
      <c r="Q128" s="131"/>
      <c r="R128" s="131"/>
      <c r="S128" s="131"/>
      <c r="T128" s="135"/>
      <c r="U128" s="135"/>
      <c r="V128" s="135" t="s">
        <v>0</v>
      </c>
      <c r="W128" s="131"/>
      <c r="X128" s="136"/>
    </row>
    <row r="129" spans="1:37">
      <c r="A129" s="80">
        <v>56</v>
      </c>
      <c r="B129" s="81" t="s">
        <v>275</v>
      </c>
      <c r="C129" s="82" t="s">
        <v>379</v>
      </c>
      <c r="D129" s="83" t="s">
        <v>380</v>
      </c>
      <c r="E129" s="84">
        <v>1</v>
      </c>
      <c r="F129" s="85" t="s">
        <v>272</v>
      </c>
      <c r="K129" s="87">
        <v>0.06</v>
      </c>
      <c r="L129" s="87">
        <f t="shared" ref="L129:L137" si="2">E129*K129</f>
        <v>0.06</v>
      </c>
      <c r="N129" s="84">
        <f t="shared" ref="N129:N137" si="3">E129*M129</f>
        <v>0</v>
      </c>
      <c r="O129" s="85">
        <v>23</v>
      </c>
      <c r="P129" s="85" t="s">
        <v>144</v>
      </c>
      <c r="V129" s="88" t="s">
        <v>99</v>
      </c>
      <c r="X129" s="129" t="s">
        <v>379</v>
      </c>
      <c r="Y129" s="129" t="s">
        <v>379</v>
      </c>
      <c r="Z129" s="82" t="s">
        <v>278</v>
      </c>
      <c r="AA129" s="82" t="s">
        <v>144</v>
      </c>
      <c r="AB129" s="85">
        <v>8</v>
      </c>
      <c r="AJ129" s="71" t="s">
        <v>303</v>
      </c>
      <c r="AK129" s="71" t="s">
        <v>148</v>
      </c>
    </row>
    <row r="130" spans="1:37">
      <c r="A130" s="80">
        <v>57</v>
      </c>
      <c r="B130" s="81" t="s">
        <v>275</v>
      </c>
      <c r="C130" s="82" t="s">
        <v>381</v>
      </c>
      <c r="D130" s="83" t="s">
        <v>382</v>
      </c>
      <c r="E130" s="84">
        <v>5</v>
      </c>
      <c r="F130" s="85" t="s">
        <v>272</v>
      </c>
      <c r="K130" s="87">
        <v>0.06</v>
      </c>
      <c r="L130" s="87">
        <f t="shared" si="2"/>
        <v>0.3</v>
      </c>
      <c r="N130" s="84">
        <f t="shared" si="3"/>
        <v>0</v>
      </c>
      <c r="O130" s="85">
        <v>23</v>
      </c>
      <c r="P130" s="85" t="s">
        <v>144</v>
      </c>
      <c r="V130" s="88" t="s">
        <v>99</v>
      </c>
      <c r="X130" s="129" t="s">
        <v>379</v>
      </c>
      <c r="Y130" s="129" t="s">
        <v>381</v>
      </c>
      <c r="Z130" s="82" t="s">
        <v>278</v>
      </c>
      <c r="AA130" s="82" t="s">
        <v>144</v>
      </c>
      <c r="AB130" s="85">
        <v>8</v>
      </c>
      <c r="AJ130" s="71" t="s">
        <v>303</v>
      </c>
      <c r="AK130" s="71" t="s">
        <v>148</v>
      </c>
    </row>
    <row r="131" spans="1:37" ht="25.5">
      <c r="A131" s="80">
        <v>58</v>
      </c>
      <c r="B131" s="81" t="s">
        <v>275</v>
      </c>
      <c r="C131" s="82" t="s">
        <v>383</v>
      </c>
      <c r="D131" s="83" t="s">
        <v>384</v>
      </c>
      <c r="E131" s="84">
        <v>2</v>
      </c>
      <c r="F131" s="85" t="s">
        <v>272</v>
      </c>
      <c r="K131" s="87">
        <v>0.06</v>
      </c>
      <c r="L131" s="87">
        <f t="shared" si="2"/>
        <v>0.12</v>
      </c>
      <c r="N131" s="84">
        <f t="shared" si="3"/>
        <v>0</v>
      </c>
      <c r="O131" s="85">
        <v>23</v>
      </c>
      <c r="P131" s="85" t="s">
        <v>144</v>
      </c>
      <c r="V131" s="88" t="s">
        <v>99</v>
      </c>
      <c r="X131" s="129" t="s">
        <v>383</v>
      </c>
      <c r="Y131" s="129" t="s">
        <v>383</v>
      </c>
      <c r="Z131" s="82" t="s">
        <v>278</v>
      </c>
      <c r="AA131" s="82" t="s">
        <v>144</v>
      </c>
      <c r="AB131" s="85">
        <v>8</v>
      </c>
      <c r="AJ131" s="71" t="s">
        <v>303</v>
      </c>
      <c r="AK131" s="71" t="s">
        <v>148</v>
      </c>
    </row>
    <row r="132" spans="1:37">
      <c r="A132" s="80">
        <v>59</v>
      </c>
      <c r="B132" s="81" t="s">
        <v>275</v>
      </c>
      <c r="C132" s="82" t="s">
        <v>385</v>
      </c>
      <c r="D132" s="83" t="s">
        <v>386</v>
      </c>
      <c r="E132" s="84">
        <v>2</v>
      </c>
      <c r="F132" s="85" t="s">
        <v>272</v>
      </c>
      <c r="K132" s="87">
        <v>0.2</v>
      </c>
      <c r="L132" s="87">
        <f t="shared" si="2"/>
        <v>0.4</v>
      </c>
      <c r="N132" s="84">
        <f t="shared" si="3"/>
        <v>0</v>
      </c>
      <c r="O132" s="85">
        <v>23</v>
      </c>
      <c r="P132" s="85" t="s">
        <v>144</v>
      </c>
      <c r="V132" s="88" t="s">
        <v>99</v>
      </c>
      <c r="X132" s="129" t="s">
        <v>385</v>
      </c>
      <c r="Y132" s="129" t="s">
        <v>385</v>
      </c>
      <c r="Z132" s="82" t="s">
        <v>278</v>
      </c>
      <c r="AA132" s="82" t="s">
        <v>144</v>
      </c>
      <c r="AB132" s="85">
        <v>8</v>
      </c>
      <c r="AJ132" s="71" t="s">
        <v>303</v>
      </c>
      <c r="AK132" s="71" t="s">
        <v>148</v>
      </c>
    </row>
    <row r="133" spans="1:37">
      <c r="A133" s="80">
        <v>60</v>
      </c>
      <c r="B133" s="81" t="s">
        <v>275</v>
      </c>
      <c r="C133" s="82" t="s">
        <v>387</v>
      </c>
      <c r="D133" s="83" t="s">
        <v>388</v>
      </c>
      <c r="E133" s="84">
        <v>2</v>
      </c>
      <c r="F133" s="85" t="s">
        <v>272</v>
      </c>
      <c r="K133" s="87">
        <v>0.2</v>
      </c>
      <c r="L133" s="87">
        <f t="shared" si="2"/>
        <v>0.4</v>
      </c>
      <c r="N133" s="84">
        <f t="shared" si="3"/>
        <v>0</v>
      </c>
      <c r="O133" s="85">
        <v>23</v>
      </c>
      <c r="P133" s="85" t="s">
        <v>144</v>
      </c>
      <c r="V133" s="88" t="s">
        <v>99</v>
      </c>
      <c r="X133" s="129" t="s">
        <v>387</v>
      </c>
      <c r="Y133" s="129" t="s">
        <v>387</v>
      </c>
      <c r="Z133" s="82" t="s">
        <v>278</v>
      </c>
      <c r="AA133" s="82" t="s">
        <v>144</v>
      </c>
      <c r="AB133" s="85">
        <v>8</v>
      </c>
      <c r="AJ133" s="71" t="s">
        <v>303</v>
      </c>
      <c r="AK133" s="71" t="s">
        <v>148</v>
      </c>
    </row>
    <row r="134" spans="1:37">
      <c r="A134" s="80">
        <v>61</v>
      </c>
      <c r="B134" s="81" t="s">
        <v>275</v>
      </c>
      <c r="C134" s="82" t="s">
        <v>389</v>
      </c>
      <c r="D134" s="83" t="s">
        <v>390</v>
      </c>
      <c r="E134" s="84">
        <v>18</v>
      </c>
      <c r="F134" s="85" t="s">
        <v>272</v>
      </c>
      <c r="K134" s="87">
        <v>0.2</v>
      </c>
      <c r="L134" s="87">
        <f t="shared" si="2"/>
        <v>3.6</v>
      </c>
      <c r="N134" s="84">
        <f t="shared" si="3"/>
        <v>0</v>
      </c>
      <c r="O134" s="85">
        <v>23</v>
      </c>
      <c r="P134" s="85" t="s">
        <v>144</v>
      </c>
      <c r="V134" s="88" t="s">
        <v>99</v>
      </c>
      <c r="X134" s="129" t="s">
        <v>391</v>
      </c>
      <c r="Y134" s="129" t="s">
        <v>389</v>
      </c>
      <c r="Z134" s="82" t="s">
        <v>278</v>
      </c>
      <c r="AA134" s="82" t="s">
        <v>144</v>
      </c>
      <c r="AB134" s="85">
        <v>8</v>
      </c>
      <c r="AJ134" s="71" t="s">
        <v>303</v>
      </c>
      <c r="AK134" s="71" t="s">
        <v>148</v>
      </c>
    </row>
    <row r="135" spans="1:37">
      <c r="A135" s="80">
        <v>62</v>
      </c>
      <c r="B135" s="81" t="s">
        <v>352</v>
      </c>
      <c r="C135" s="82" t="s">
        <v>392</v>
      </c>
      <c r="D135" s="83" t="s">
        <v>393</v>
      </c>
      <c r="E135" s="84">
        <v>2</v>
      </c>
      <c r="F135" s="85" t="s">
        <v>272</v>
      </c>
      <c r="L135" s="87">
        <f t="shared" si="2"/>
        <v>0</v>
      </c>
      <c r="N135" s="84">
        <f t="shared" si="3"/>
        <v>0</v>
      </c>
      <c r="O135" s="85">
        <v>23</v>
      </c>
      <c r="P135" s="85" t="s">
        <v>144</v>
      </c>
      <c r="V135" s="88" t="s">
        <v>295</v>
      </c>
      <c r="W135" s="84">
        <v>1.73</v>
      </c>
      <c r="X135" s="129" t="s">
        <v>394</v>
      </c>
      <c r="Y135" s="129" t="s">
        <v>392</v>
      </c>
      <c r="Z135" s="82" t="s">
        <v>274</v>
      </c>
      <c r="AB135" s="85">
        <v>1</v>
      </c>
      <c r="AJ135" s="71" t="s">
        <v>298</v>
      </c>
      <c r="AK135" s="71" t="s">
        <v>148</v>
      </c>
    </row>
    <row r="136" spans="1:37" ht="25.5">
      <c r="A136" s="80">
        <v>63</v>
      </c>
      <c r="B136" s="81" t="s">
        <v>275</v>
      </c>
      <c r="C136" s="82" t="s">
        <v>395</v>
      </c>
      <c r="D136" s="83" t="s">
        <v>396</v>
      </c>
      <c r="E136" s="84">
        <v>2</v>
      </c>
      <c r="F136" s="85" t="s">
        <v>397</v>
      </c>
      <c r="K136" s="87">
        <v>0.12</v>
      </c>
      <c r="L136" s="87">
        <f t="shared" si="2"/>
        <v>0.24</v>
      </c>
      <c r="N136" s="84">
        <f t="shared" si="3"/>
        <v>0</v>
      </c>
      <c r="O136" s="85">
        <v>23</v>
      </c>
      <c r="P136" s="85" t="s">
        <v>144</v>
      </c>
      <c r="V136" s="88" t="s">
        <v>99</v>
      </c>
      <c r="X136" s="129" t="s">
        <v>395</v>
      </c>
      <c r="Y136" s="129" t="s">
        <v>395</v>
      </c>
      <c r="Z136" s="82" t="s">
        <v>398</v>
      </c>
      <c r="AA136" s="82" t="s">
        <v>144</v>
      </c>
      <c r="AB136" s="85">
        <v>8</v>
      </c>
      <c r="AJ136" s="71" t="s">
        <v>303</v>
      </c>
      <c r="AK136" s="71" t="s">
        <v>148</v>
      </c>
    </row>
    <row r="137" spans="1:37">
      <c r="A137" s="80">
        <v>64</v>
      </c>
      <c r="B137" s="81" t="s">
        <v>352</v>
      </c>
      <c r="C137" s="82" t="s">
        <v>399</v>
      </c>
      <c r="D137" s="83" t="s">
        <v>400</v>
      </c>
      <c r="E137" s="84">
        <v>9.1</v>
      </c>
      <c r="F137" s="85" t="s">
        <v>401</v>
      </c>
      <c r="K137" s="87">
        <v>6.0000000000000002E-5</v>
      </c>
      <c r="L137" s="87">
        <f t="shared" si="2"/>
        <v>5.4600000000000004E-4</v>
      </c>
      <c r="N137" s="84">
        <f t="shared" si="3"/>
        <v>0</v>
      </c>
      <c r="O137" s="85">
        <v>23</v>
      </c>
      <c r="P137" s="85" t="s">
        <v>144</v>
      </c>
      <c r="V137" s="88" t="s">
        <v>295</v>
      </c>
      <c r="W137" s="84">
        <v>1.7649999999999999</v>
      </c>
      <c r="X137" s="129" t="s">
        <v>402</v>
      </c>
      <c r="Y137" s="129" t="s">
        <v>399</v>
      </c>
      <c r="Z137" s="82" t="s">
        <v>356</v>
      </c>
      <c r="AB137" s="85">
        <v>1</v>
      </c>
      <c r="AJ137" s="71" t="s">
        <v>298</v>
      </c>
      <c r="AK137" s="71" t="s">
        <v>148</v>
      </c>
    </row>
    <row r="138" spans="1:37">
      <c r="D138" s="130" t="s">
        <v>403</v>
      </c>
      <c r="E138" s="131"/>
      <c r="F138" s="132"/>
      <c r="G138" s="133"/>
      <c r="H138" s="133"/>
      <c r="I138" s="133"/>
      <c r="J138" s="133"/>
      <c r="K138" s="134"/>
      <c r="L138" s="134"/>
      <c r="M138" s="131"/>
      <c r="N138" s="131"/>
      <c r="O138" s="132"/>
      <c r="P138" s="132"/>
      <c r="Q138" s="131"/>
      <c r="R138" s="131"/>
      <c r="S138" s="131"/>
      <c r="T138" s="135"/>
      <c r="U138" s="135"/>
      <c r="V138" s="135" t="s">
        <v>0</v>
      </c>
      <c r="W138" s="131"/>
      <c r="X138" s="136"/>
    </row>
    <row r="139" spans="1:37">
      <c r="A139" s="80">
        <v>65</v>
      </c>
      <c r="B139" s="81" t="s">
        <v>352</v>
      </c>
      <c r="C139" s="82" t="s">
        <v>404</v>
      </c>
      <c r="D139" s="83" t="s">
        <v>405</v>
      </c>
      <c r="E139" s="84">
        <v>25.22</v>
      </c>
      <c r="F139" s="85" t="s">
        <v>401</v>
      </c>
      <c r="K139" s="87">
        <v>6.0000000000000002E-5</v>
      </c>
      <c r="L139" s="87">
        <f>E139*K139</f>
        <v>1.5131999999999999E-3</v>
      </c>
      <c r="N139" s="84">
        <f>E139*M139</f>
        <v>0</v>
      </c>
      <c r="O139" s="85">
        <v>23</v>
      </c>
      <c r="P139" s="85" t="s">
        <v>144</v>
      </c>
      <c r="V139" s="88" t="s">
        <v>295</v>
      </c>
      <c r="W139" s="84">
        <v>3.3039999999999998</v>
      </c>
      <c r="X139" s="129" t="s">
        <v>406</v>
      </c>
      <c r="Y139" s="129" t="s">
        <v>404</v>
      </c>
      <c r="Z139" s="82" t="s">
        <v>356</v>
      </c>
      <c r="AB139" s="85">
        <v>1</v>
      </c>
      <c r="AJ139" s="71" t="s">
        <v>298</v>
      </c>
      <c r="AK139" s="71" t="s">
        <v>148</v>
      </c>
    </row>
    <row r="140" spans="1:37">
      <c r="D140" s="130" t="s">
        <v>407</v>
      </c>
      <c r="E140" s="131"/>
      <c r="F140" s="132"/>
      <c r="G140" s="133"/>
      <c r="H140" s="133"/>
      <c r="I140" s="133"/>
      <c r="J140" s="133"/>
      <c r="K140" s="134"/>
      <c r="L140" s="134"/>
      <c r="M140" s="131"/>
      <c r="N140" s="131"/>
      <c r="O140" s="132"/>
      <c r="P140" s="132"/>
      <c r="Q140" s="131"/>
      <c r="R140" s="131"/>
      <c r="S140" s="131"/>
      <c r="T140" s="135"/>
      <c r="U140" s="135"/>
      <c r="V140" s="135" t="s">
        <v>0</v>
      </c>
      <c r="W140" s="131"/>
      <c r="X140" s="136"/>
    </row>
    <row r="141" spans="1:37">
      <c r="A141" s="80">
        <v>66</v>
      </c>
      <c r="B141" s="81" t="s">
        <v>352</v>
      </c>
      <c r="C141" s="82" t="s">
        <v>408</v>
      </c>
      <c r="D141" s="83" t="s">
        <v>409</v>
      </c>
      <c r="E141" s="84">
        <v>111.9</v>
      </c>
      <c r="F141" s="85" t="s">
        <v>401</v>
      </c>
      <c r="K141" s="87">
        <v>5.0000000000000002E-5</v>
      </c>
      <c r="L141" s="87">
        <f>E141*K141</f>
        <v>5.5950000000000001E-3</v>
      </c>
      <c r="N141" s="84">
        <f>E141*M141</f>
        <v>0</v>
      </c>
      <c r="O141" s="85">
        <v>23</v>
      </c>
      <c r="P141" s="85" t="s">
        <v>144</v>
      </c>
      <c r="V141" s="88" t="s">
        <v>295</v>
      </c>
      <c r="W141" s="84">
        <v>7.3849999999999998</v>
      </c>
      <c r="X141" s="129" t="s">
        <v>410</v>
      </c>
      <c r="Y141" s="129" t="s">
        <v>408</v>
      </c>
      <c r="Z141" s="82" t="s">
        <v>356</v>
      </c>
      <c r="AB141" s="85">
        <v>1</v>
      </c>
      <c r="AJ141" s="71" t="s">
        <v>298</v>
      </c>
      <c r="AK141" s="71" t="s">
        <v>148</v>
      </c>
    </row>
    <row r="142" spans="1:37">
      <c r="D142" s="130" t="s">
        <v>411</v>
      </c>
      <c r="E142" s="131"/>
      <c r="F142" s="132"/>
      <c r="G142" s="133"/>
      <c r="H142" s="133"/>
      <c r="I142" s="133"/>
      <c r="J142" s="133"/>
      <c r="K142" s="134"/>
      <c r="L142" s="134"/>
      <c r="M142" s="131"/>
      <c r="N142" s="131"/>
      <c r="O142" s="132"/>
      <c r="P142" s="132"/>
      <c r="Q142" s="131"/>
      <c r="R142" s="131"/>
      <c r="S142" s="131"/>
      <c r="T142" s="135"/>
      <c r="U142" s="135"/>
      <c r="V142" s="135" t="s">
        <v>0</v>
      </c>
      <c r="W142" s="131"/>
      <c r="X142" s="136"/>
    </row>
    <row r="143" spans="1:37">
      <c r="D143" s="130" t="s">
        <v>412</v>
      </c>
      <c r="E143" s="131"/>
      <c r="F143" s="132"/>
      <c r="G143" s="133"/>
      <c r="H143" s="133"/>
      <c r="I143" s="133"/>
      <c r="J143" s="133"/>
      <c r="K143" s="134"/>
      <c r="L143" s="134"/>
      <c r="M143" s="131"/>
      <c r="N143" s="131"/>
      <c r="O143" s="132"/>
      <c r="P143" s="132"/>
      <c r="Q143" s="131"/>
      <c r="R143" s="131"/>
      <c r="S143" s="131"/>
      <c r="T143" s="135"/>
      <c r="U143" s="135"/>
      <c r="V143" s="135" t="s">
        <v>0</v>
      </c>
      <c r="W143" s="131"/>
      <c r="X143" s="136"/>
    </row>
    <row r="144" spans="1:37">
      <c r="A144" s="80">
        <v>67</v>
      </c>
      <c r="B144" s="81" t="s">
        <v>275</v>
      </c>
      <c r="C144" s="82" t="s">
        <v>413</v>
      </c>
      <c r="D144" s="83" t="s">
        <v>414</v>
      </c>
      <c r="E144" s="84">
        <v>7.75</v>
      </c>
      <c r="F144" s="85" t="s">
        <v>415</v>
      </c>
      <c r="K144" s="87">
        <v>0.02</v>
      </c>
      <c r="L144" s="87">
        <f>E144*K144</f>
        <v>0.155</v>
      </c>
      <c r="N144" s="84">
        <f>E144*M144</f>
        <v>0</v>
      </c>
      <c r="O144" s="85">
        <v>23</v>
      </c>
      <c r="P144" s="85" t="s">
        <v>144</v>
      </c>
      <c r="V144" s="88" t="s">
        <v>99</v>
      </c>
      <c r="X144" s="129" t="s">
        <v>413</v>
      </c>
      <c r="Y144" s="129" t="s">
        <v>413</v>
      </c>
      <c r="Z144" s="82" t="s">
        <v>398</v>
      </c>
      <c r="AA144" s="82" t="s">
        <v>144</v>
      </c>
      <c r="AB144" s="85">
        <v>2</v>
      </c>
      <c r="AJ144" s="71" t="s">
        <v>303</v>
      </c>
      <c r="AK144" s="71" t="s">
        <v>148</v>
      </c>
    </row>
    <row r="145" spans="1:37">
      <c r="D145" s="130" t="s">
        <v>416</v>
      </c>
      <c r="E145" s="131"/>
      <c r="F145" s="132"/>
      <c r="G145" s="133"/>
      <c r="H145" s="133"/>
      <c r="I145" s="133"/>
      <c r="J145" s="133"/>
      <c r="K145" s="134"/>
      <c r="L145" s="134"/>
      <c r="M145" s="131"/>
      <c r="N145" s="131"/>
      <c r="O145" s="132"/>
      <c r="P145" s="132"/>
      <c r="Q145" s="131"/>
      <c r="R145" s="131"/>
      <c r="S145" s="131"/>
      <c r="T145" s="135"/>
      <c r="U145" s="135"/>
      <c r="V145" s="135" t="s">
        <v>0</v>
      </c>
      <c r="W145" s="131"/>
      <c r="X145" s="136"/>
    </row>
    <row r="146" spans="1:37" ht="25.5">
      <c r="A146" s="80">
        <v>68</v>
      </c>
      <c r="B146" s="81" t="s">
        <v>275</v>
      </c>
      <c r="C146" s="82" t="s">
        <v>417</v>
      </c>
      <c r="D146" s="83" t="s">
        <v>418</v>
      </c>
      <c r="E146" s="84">
        <v>6</v>
      </c>
      <c r="F146" s="85" t="s">
        <v>397</v>
      </c>
      <c r="K146" s="87">
        <v>8.0000000000000002E-3</v>
      </c>
      <c r="L146" s="87">
        <f>E146*K146</f>
        <v>4.8000000000000001E-2</v>
      </c>
      <c r="N146" s="84">
        <f>E146*M146</f>
        <v>0</v>
      </c>
      <c r="O146" s="85">
        <v>23</v>
      </c>
      <c r="P146" s="85" t="s">
        <v>144</v>
      </c>
      <c r="V146" s="88" t="s">
        <v>99</v>
      </c>
      <c r="X146" s="129" t="s">
        <v>417</v>
      </c>
      <c r="Y146" s="129" t="s">
        <v>417</v>
      </c>
      <c r="Z146" s="82" t="s">
        <v>398</v>
      </c>
      <c r="AA146" s="82" t="s">
        <v>144</v>
      </c>
      <c r="AB146" s="85">
        <v>2</v>
      </c>
      <c r="AJ146" s="71" t="s">
        <v>303</v>
      </c>
      <c r="AK146" s="71" t="s">
        <v>148</v>
      </c>
    </row>
    <row r="147" spans="1:37">
      <c r="A147" s="80">
        <v>69</v>
      </c>
      <c r="B147" s="81" t="s">
        <v>275</v>
      </c>
      <c r="C147" s="82" t="s">
        <v>419</v>
      </c>
      <c r="D147" s="83" t="s">
        <v>420</v>
      </c>
      <c r="E147" s="84">
        <v>24</v>
      </c>
      <c r="F147" s="85" t="s">
        <v>401</v>
      </c>
      <c r="K147" s="87">
        <v>1E-3</v>
      </c>
      <c r="L147" s="87">
        <f>E147*K147</f>
        <v>2.4E-2</v>
      </c>
      <c r="N147" s="84">
        <f>E147*M147</f>
        <v>0</v>
      </c>
      <c r="O147" s="85">
        <v>23</v>
      </c>
      <c r="P147" s="85" t="s">
        <v>144</v>
      </c>
      <c r="V147" s="88" t="s">
        <v>99</v>
      </c>
      <c r="X147" s="129" t="s">
        <v>421</v>
      </c>
      <c r="Y147" s="129" t="s">
        <v>419</v>
      </c>
      <c r="Z147" s="82" t="s">
        <v>398</v>
      </c>
      <c r="AA147" s="82" t="s">
        <v>144</v>
      </c>
      <c r="AB147" s="85">
        <v>8</v>
      </c>
      <c r="AJ147" s="71" t="s">
        <v>303</v>
      </c>
      <c r="AK147" s="71" t="s">
        <v>148</v>
      </c>
    </row>
    <row r="148" spans="1:37">
      <c r="D148" s="130" t="s">
        <v>412</v>
      </c>
      <c r="E148" s="131"/>
      <c r="F148" s="132"/>
      <c r="G148" s="133"/>
      <c r="H148" s="133"/>
      <c r="I148" s="133"/>
      <c r="J148" s="133"/>
      <c r="K148" s="134"/>
      <c r="L148" s="134"/>
      <c r="M148" s="131"/>
      <c r="N148" s="131"/>
      <c r="O148" s="132"/>
      <c r="P148" s="132"/>
      <c r="Q148" s="131"/>
      <c r="R148" s="131"/>
      <c r="S148" s="131"/>
      <c r="T148" s="135"/>
      <c r="U148" s="135"/>
      <c r="V148" s="135" t="s">
        <v>0</v>
      </c>
      <c r="W148" s="131"/>
      <c r="X148" s="136"/>
    </row>
    <row r="149" spans="1:37">
      <c r="D149" s="130" t="s">
        <v>422</v>
      </c>
      <c r="E149" s="131"/>
      <c r="F149" s="132"/>
      <c r="G149" s="133"/>
      <c r="H149" s="133"/>
      <c r="I149" s="133"/>
      <c r="J149" s="133"/>
      <c r="K149" s="134"/>
      <c r="L149" s="134"/>
      <c r="M149" s="131"/>
      <c r="N149" s="131"/>
      <c r="O149" s="132"/>
      <c r="P149" s="132"/>
      <c r="Q149" s="131"/>
      <c r="R149" s="131"/>
      <c r="S149" s="131"/>
      <c r="T149" s="135"/>
      <c r="U149" s="135"/>
      <c r="V149" s="135" t="s">
        <v>0</v>
      </c>
      <c r="W149" s="131"/>
      <c r="X149" s="136"/>
    </row>
    <row r="150" spans="1:37">
      <c r="A150" s="80">
        <v>70</v>
      </c>
      <c r="B150" s="81" t="s">
        <v>352</v>
      </c>
      <c r="C150" s="82" t="s">
        <v>423</v>
      </c>
      <c r="D150" s="83" t="s">
        <v>424</v>
      </c>
      <c r="E150" s="84">
        <v>4116.32</v>
      </c>
      <c r="F150" s="85" t="s">
        <v>401</v>
      </c>
      <c r="K150" s="87">
        <v>5.0000000000000002E-5</v>
      </c>
      <c r="L150" s="87">
        <f>E150*K150</f>
        <v>0.205816</v>
      </c>
      <c r="N150" s="84">
        <f>E150*M150</f>
        <v>0</v>
      </c>
      <c r="O150" s="85">
        <v>23</v>
      </c>
      <c r="P150" s="85" t="s">
        <v>144</v>
      </c>
      <c r="V150" s="88" t="s">
        <v>295</v>
      </c>
      <c r="W150" s="84">
        <v>144.071</v>
      </c>
      <c r="X150" s="129" t="s">
        <v>425</v>
      </c>
      <c r="Y150" s="129" t="s">
        <v>423</v>
      </c>
      <c r="Z150" s="82" t="s">
        <v>356</v>
      </c>
      <c r="AB150" s="85">
        <v>1</v>
      </c>
      <c r="AJ150" s="71" t="s">
        <v>298</v>
      </c>
      <c r="AK150" s="71" t="s">
        <v>148</v>
      </c>
    </row>
    <row r="151" spans="1:37">
      <c r="A151" s="80">
        <v>71</v>
      </c>
      <c r="B151" s="81" t="s">
        <v>275</v>
      </c>
      <c r="C151" s="82" t="s">
        <v>421</v>
      </c>
      <c r="D151" s="83" t="s">
        <v>426</v>
      </c>
      <c r="E151" s="84">
        <v>4116.32</v>
      </c>
      <c r="F151" s="85" t="s">
        <v>401</v>
      </c>
      <c r="K151" s="87">
        <v>1E-3</v>
      </c>
      <c r="L151" s="87">
        <f>E151*K151</f>
        <v>4.11632</v>
      </c>
      <c r="N151" s="84">
        <f>E151*M151</f>
        <v>0</v>
      </c>
      <c r="O151" s="85">
        <v>23</v>
      </c>
      <c r="P151" s="85" t="s">
        <v>144</v>
      </c>
      <c r="V151" s="88" t="s">
        <v>99</v>
      </c>
      <c r="X151" s="129" t="s">
        <v>421</v>
      </c>
      <c r="Y151" s="129" t="s">
        <v>421</v>
      </c>
      <c r="Z151" s="82" t="s">
        <v>398</v>
      </c>
      <c r="AA151" s="82" t="s">
        <v>144</v>
      </c>
      <c r="AB151" s="85">
        <v>8</v>
      </c>
      <c r="AJ151" s="71" t="s">
        <v>303</v>
      </c>
      <c r="AK151" s="71" t="s">
        <v>148</v>
      </c>
    </row>
    <row r="152" spans="1:37">
      <c r="D152" s="137" t="s">
        <v>427</v>
      </c>
      <c r="E152" s="138">
        <f>J152</f>
        <v>0</v>
      </c>
      <c r="H152" s="138"/>
      <c r="I152" s="138"/>
      <c r="J152" s="138"/>
      <c r="L152" s="139">
        <f>SUM(L116:L151)</f>
        <v>13.898100999999999</v>
      </c>
      <c r="N152" s="140">
        <f>SUM(N116:N151)</f>
        <v>0</v>
      </c>
      <c r="W152" s="84">
        <f>SUM(W116:W151)</f>
        <v>532.62</v>
      </c>
    </row>
    <row r="154" spans="1:37">
      <c r="B154" s="82" t="s">
        <v>428</v>
      </c>
    </row>
    <row r="155" spans="1:37">
      <c r="A155" s="80">
        <v>72</v>
      </c>
      <c r="B155" s="81" t="s">
        <v>429</v>
      </c>
      <c r="C155" s="82" t="s">
        <v>430</v>
      </c>
      <c r="D155" s="83" t="s">
        <v>431</v>
      </c>
      <c r="E155" s="84">
        <v>98.22</v>
      </c>
      <c r="F155" s="85" t="s">
        <v>201</v>
      </c>
      <c r="K155" s="87">
        <v>4.9100000000000003E-3</v>
      </c>
      <c r="L155" s="87">
        <f>E155*K155</f>
        <v>0.48226020000000003</v>
      </c>
      <c r="N155" s="84">
        <f>E155*M155</f>
        <v>0</v>
      </c>
      <c r="O155" s="85">
        <v>23</v>
      </c>
      <c r="P155" s="85" t="s">
        <v>144</v>
      </c>
      <c r="V155" s="88" t="s">
        <v>295</v>
      </c>
      <c r="W155" s="84">
        <v>71.504000000000005</v>
      </c>
      <c r="X155" s="129" t="s">
        <v>432</v>
      </c>
      <c r="Y155" s="129" t="s">
        <v>430</v>
      </c>
      <c r="Z155" s="82" t="s">
        <v>433</v>
      </c>
      <c r="AB155" s="85">
        <v>1</v>
      </c>
      <c r="AJ155" s="71" t="s">
        <v>298</v>
      </c>
      <c r="AK155" s="71" t="s">
        <v>148</v>
      </c>
    </row>
    <row r="156" spans="1:37">
      <c r="A156" s="80">
        <v>73</v>
      </c>
      <c r="B156" s="81" t="s">
        <v>275</v>
      </c>
      <c r="C156" s="82" t="s">
        <v>434</v>
      </c>
      <c r="D156" s="83" t="s">
        <v>435</v>
      </c>
      <c r="E156" s="84">
        <v>100.184</v>
      </c>
      <c r="F156" s="85" t="s">
        <v>201</v>
      </c>
      <c r="K156" s="87">
        <v>1.7500000000000002E-2</v>
      </c>
      <c r="L156" s="87">
        <f>E156*K156</f>
        <v>1.7532200000000002</v>
      </c>
      <c r="N156" s="84">
        <f>E156*M156</f>
        <v>0</v>
      </c>
      <c r="O156" s="85">
        <v>23</v>
      </c>
      <c r="P156" s="85" t="s">
        <v>144</v>
      </c>
      <c r="V156" s="88" t="s">
        <v>99</v>
      </c>
      <c r="X156" s="129" t="s">
        <v>434</v>
      </c>
      <c r="Y156" s="129" t="s">
        <v>434</v>
      </c>
      <c r="Z156" s="82" t="s">
        <v>436</v>
      </c>
      <c r="AA156" s="82" t="s">
        <v>144</v>
      </c>
      <c r="AB156" s="85">
        <v>8</v>
      </c>
      <c r="AJ156" s="71" t="s">
        <v>303</v>
      </c>
      <c r="AK156" s="71" t="s">
        <v>148</v>
      </c>
    </row>
    <row r="157" spans="1:37">
      <c r="D157" s="137" t="s">
        <v>437</v>
      </c>
      <c r="E157" s="138">
        <f>J157</f>
        <v>0</v>
      </c>
      <c r="H157" s="138"/>
      <c r="I157" s="138"/>
      <c r="J157" s="138"/>
      <c r="L157" s="139">
        <f>SUM(L154:L156)</f>
        <v>2.2354802000000005</v>
      </c>
      <c r="N157" s="140">
        <f>SUM(N154:N156)</f>
        <v>0</v>
      </c>
      <c r="W157" s="84">
        <f>SUM(W154:W156)</f>
        <v>71.504000000000005</v>
      </c>
    </row>
    <row r="159" spans="1:37">
      <c r="B159" s="82" t="s">
        <v>438</v>
      </c>
    </row>
    <row r="160" spans="1:37">
      <c r="A160" s="80">
        <v>74</v>
      </c>
      <c r="B160" s="81" t="s">
        <v>439</v>
      </c>
      <c r="C160" s="82" t="s">
        <v>440</v>
      </c>
      <c r="D160" s="83" t="s">
        <v>441</v>
      </c>
      <c r="E160" s="84">
        <v>3.8</v>
      </c>
      <c r="F160" s="85" t="s">
        <v>201</v>
      </c>
      <c r="K160" s="87">
        <v>4.2000000000000002E-4</v>
      </c>
      <c r="L160" s="87">
        <f>E160*K160</f>
        <v>1.596E-3</v>
      </c>
      <c r="N160" s="84">
        <f>E160*M160</f>
        <v>0</v>
      </c>
      <c r="O160" s="85">
        <v>23</v>
      </c>
      <c r="P160" s="85" t="s">
        <v>144</v>
      </c>
      <c r="V160" s="88" t="s">
        <v>295</v>
      </c>
      <c r="W160" s="84">
        <v>3.5830000000000002</v>
      </c>
      <c r="X160" s="129" t="s">
        <v>442</v>
      </c>
      <c r="Y160" s="129" t="s">
        <v>440</v>
      </c>
      <c r="Z160" s="82" t="s">
        <v>443</v>
      </c>
      <c r="AB160" s="85">
        <v>1</v>
      </c>
      <c r="AJ160" s="71" t="s">
        <v>298</v>
      </c>
      <c r="AK160" s="71" t="s">
        <v>148</v>
      </c>
    </row>
    <row r="161" spans="1:37">
      <c r="A161" s="80">
        <v>75</v>
      </c>
      <c r="B161" s="81" t="s">
        <v>275</v>
      </c>
      <c r="C161" s="82" t="s">
        <v>444</v>
      </c>
      <c r="D161" s="83" t="s">
        <v>445</v>
      </c>
      <c r="E161" s="84">
        <v>3.8</v>
      </c>
      <c r="F161" s="85" t="s">
        <v>201</v>
      </c>
      <c r="K161" s="87">
        <v>2.5999999999999999E-3</v>
      </c>
      <c r="L161" s="87">
        <f>E161*K161</f>
        <v>9.8799999999999999E-3</v>
      </c>
      <c r="N161" s="84">
        <f>E161*M161</f>
        <v>0</v>
      </c>
      <c r="O161" s="85">
        <v>23</v>
      </c>
      <c r="P161" s="85" t="s">
        <v>144</v>
      </c>
      <c r="V161" s="88" t="s">
        <v>99</v>
      </c>
      <c r="X161" s="129" t="s">
        <v>444</v>
      </c>
      <c r="Y161" s="129" t="s">
        <v>444</v>
      </c>
      <c r="Z161" s="82" t="s">
        <v>446</v>
      </c>
      <c r="AA161" s="82" t="s">
        <v>144</v>
      </c>
      <c r="AB161" s="85">
        <v>8</v>
      </c>
      <c r="AJ161" s="71" t="s">
        <v>303</v>
      </c>
      <c r="AK161" s="71" t="s">
        <v>148</v>
      </c>
    </row>
    <row r="162" spans="1:37">
      <c r="D162" s="137" t="s">
        <v>447</v>
      </c>
      <c r="E162" s="138">
        <f>J162</f>
        <v>0</v>
      </c>
      <c r="H162" s="138"/>
      <c r="I162" s="138"/>
      <c r="J162" s="138"/>
      <c r="L162" s="139">
        <f>SUM(L159:L161)</f>
        <v>1.1476E-2</v>
      </c>
      <c r="N162" s="140">
        <f>SUM(N159:N161)</f>
        <v>0</v>
      </c>
      <c r="W162" s="84">
        <f>SUM(W159:W161)</f>
        <v>3.5830000000000002</v>
      </c>
    </row>
    <row r="164" spans="1:37">
      <c r="B164" s="82" t="s">
        <v>448</v>
      </c>
    </row>
    <row r="165" spans="1:37">
      <c r="A165" s="80">
        <v>76</v>
      </c>
      <c r="B165" s="81" t="s">
        <v>429</v>
      </c>
      <c r="C165" s="82" t="s">
        <v>449</v>
      </c>
      <c r="D165" s="83" t="s">
        <v>450</v>
      </c>
      <c r="E165" s="84">
        <v>57.783999999999999</v>
      </c>
      <c r="F165" s="85" t="s">
        <v>201</v>
      </c>
      <c r="K165" s="87">
        <v>2.3400000000000001E-3</v>
      </c>
      <c r="L165" s="87">
        <f>E165*K165</f>
        <v>0.13521456000000001</v>
      </c>
      <c r="N165" s="84">
        <f>E165*M165</f>
        <v>0</v>
      </c>
      <c r="O165" s="85">
        <v>23</v>
      </c>
      <c r="P165" s="85" t="s">
        <v>144</v>
      </c>
      <c r="V165" s="88" t="s">
        <v>295</v>
      </c>
      <c r="W165" s="84">
        <v>71.768000000000001</v>
      </c>
      <c r="X165" s="129" t="s">
        <v>451</v>
      </c>
      <c r="Y165" s="129" t="s">
        <v>449</v>
      </c>
      <c r="Z165" s="82" t="s">
        <v>433</v>
      </c>
      <c r="AB165" s="85">
        <v>1</v>
      </c>
      <c r="AJ165" s="71" t="s">
        <v>298</v>
      </c>
      <c r="AK165" s="71" t="s">
        <v>148</v>
      </c>
    </row>
    <row r="166" spans="1:37">
      <c r="D166" s="130" t="s">
        <v>452</v>
      </c>
      <c r="E166" s="131"/>
      <c r="F166" s="132"/>
      <c r="G166" s="133"/>
      <c r="H166" s="133"/>
      <c r="I166" s="133"/>
      <c r="J166" s="133"/>
      <c r="K166" s="134"/>
      <c r="L166" s="134"/>
      <c r="M166" s="131"/>
      <c r="N166" s="131"/>
      <c r="O166" s="132"/>
      <c r="P166" s="132"/>
      <c r="Q166" s="131"/>
      <c r="R166" s="131"/>
      <c r="S166" s="131"/>
      <c r="T166" s="135"/>
      <c r="U166" s="135"/>
      <c r="V166" s="135" t="s">
        <v>0</v>
      </c>
      <c r="W166" s="131"/>
      <c r="X166" s="136"/>
    </row>
    <row r="167" spans="1:37">
      <c r="A167" s="80">
        <v>77</v>
      </c>
      <c r="B167" s="81" t="s">
        <v>275</v>
      </c>
      <c r="C167" s="82" t="s">
        <v>453</v>
      </c>
      <c r="D167" s="83" t="s">
        <v>454</v>
      </c>
      <c r="E167" s="84">
        <v>58.94</v>
      </c>
      <c r="F167" s="85" t="s">
        <v>201</v>
      </c>
      <c r="K167" s="87">
        <v>1.4999999999999999E-2</v>
      </c>
      <c r="L167" s="87">
        <f>E167*K167</f>
        <v>0.88409999999999989</v>
      </c>
      <c r="N167" s="84">
        <f>E167*M167</f>
        <v>0</v>
      </c>
      <c r="O167" s="85">
        <v>23</v>
      </c>
      <c r="P167" s="85" t="s">
        <v>144</v>
      </c>
      <c r="V167" s="88" t="s">
        <v>99</v>
      </c>
      <c r="X167" s="129" t="s">
        <v>453</v>
      </c>
      <c r="Y167" s="129" t="s">
        <v>453</v>
      </c>
      <c r="Z167" s="82" t="s">
        <v>436</v>
      </c>
      <c r="AA167" s="82" t="s">
        <v>144</v>
      </c>
      <c r="AB167" s="85">
        <v>8</v>
      </c>
      <c r="AJ167" s="71" t="s">
        <v>303</v>
      </c>
      <c r="AK167" s="71" t="s">
        <v>148</v>
      </c>
    </row>
    <row r="168" spans="1:37">
      <c r="D168" s="137" t="s">
        <v>455</v>
      </c>
      <c r="E168" s="138">
        <f>J168</f>
        <v>0</v>
      </c>
      <c r="H168" s="138"/>
      <c r="I168" s="138"/>
      <c r="J168" s="138"/>
      <c r="L168" s="139">
        <f>SUM(L164:L167)</f>
        <v>1.01931456</v>
      </c>
      <c r="N168" s="140">
        <f>SUM(N164:N167)</f>
        <v>0</v>
      </c>
      <c r="W168" s="84">
        <f>SUM(W164:W167)</f>
        <v>71.768000000000001</v>
      </c>
    </row>
    <row r="170" spans="1:37">
      <c r="B170" s="82" t="s">
        <v>456</v>
      </c>
    </row>
    <row r="171" spans="1:37" ht="25.5">
      <c r="A171" s="80">
        <v>78</v>
      </c>
      <c r="B171" s="81" t="s">
        <v>457</v>
      </c>
      <c r="C171" s="82" t="s">
        <v>458</v>
      </c>
      <c r="D171" s="83" t="s">
        <v>459</v>
      </c>
      <c r="E171" s="84">
        <v>130.1</v>
      </c>
      <c r="F171" s="85" t="s">
        <v>201</v>
      </c>
      <c r="K171" s="87">
        <v>2.4399999999999999E-3</v>
      </c>
      <c r="L171" s="87">
        <f>E171*K171</f>
        <v>0.31744399999999995</v>
      </c>
      <c r="N171" s="84">
        <f>E171*M171</f>
        <v>0</v>
      </c>
      <c r="O171" s="85">
        <v>23</v>
      </c>
      <c r="P171" s="85" t="s">
        <v>144</v>
      </c>
      <c r="V171" s="88" t="s">
        <v>295</v>
      </c>
      <c r="W171" s="84">
        <v>48.137</v>
      </c>
      <c r="X171" s="129" t="s">
        <v>460</v>
      </c>
      <c r="Y171" s="129" t="s">
        <v>458</v>
      </c>
      <c r="Z171" s="82" t="s">
        <v>228</v>
      </c>
      <c r="AB171" s="85">
        <v>1</v>
      </c>
      <c r="AJ171" s="71" t="s">
        <v>298</v>
      </c>
      <c r="AK171" s="71" t="s">
        <v>148</v>
      </c>
    </row>
    <row r="172" spans="1:37">
      <c r="A172" s="80">
        <v>79</v>
      </c>
      <c r="B172" s="81" t="s">
        <v>457</v>
      </c>
      <c r="C172" s="82" t="s">
        <v>461</v>
      </c>
      <c r="D172" s="83" t="s">
        <v>462</v>
      </c>
      <c r="E172" s="84">
        <v>130.1</v>
      </c>
      <c r="F172" s="85" t="s">
        <v>201</v>
      </c>
      <c r="K172" s="87">
        <v>5.2999999999999998E-4</v>
      </c>
      <c r="L172" s="87">
        <f>E172*K172</f>
        <v>6.8953E-2</v>
      </c>
      <c r="N172" s="84">
        <f>E172*M172</f>
        <v>0</v>
      </c>
      <c r="O172" s="85">
        <v>23</v>
      </c>
      <c r="P172" s="85" t="s">
        <v>144</v>
      </c>
      <c r="V172" s="88" t="s">
        <v>295</v>
      </c>
      <c r="W172" s="84">
        <v>60.887</v>
      </c>
      <c r="X172" s="129" t="s">
        <v>463</v>
      </c>
      <c r="Y172" s="129" t="s">
        <v>461</v>
      </c>
      <c r="Z172" s="82" t="s">
        <v>464</v>
      </c>
      <c r="AB172" s="85">
        <v>1</v>
      </c>
      <c r="AJ172" s="71" t="s">
        <v>298</v>
      </c>
      <c r="AK172" s="71" t="s">
        <v>148</v>
      </c>
    </row>
    <row r="173" spans="1:37">
      <c r="A173" s="80">
        <v>80</v>
      </c>
      <c r="B173" s="81" t="s">
        <v>457</v>
      </c>
      <c r="C173" s="82" t="s">
        <v>465</v>
      </c>
      <c r="D173" s="83" t="s">
        <v>466</v>
      </c>
      <c r="E173" s="84">
        <v>130.1</v>
      </c>
      <c r="F173" s="85" t="s">
        <v>201</v>
      </c>
      <c r="K173" s="87">
        <v>1.0000000000000001E-5</v>
      </c>
      <c r="L173" s="87">
        <f>E173*K173</f>
        <v>1.3010000000000001E-3</v>
      </c>
      <c r="N173" s="84">
        <f>E173*M173</f>
        <v>0</v>
      </c>
      <c r="O173" s="85">
        <v>23</v>
      </c>
      <c r="P173" s="85" t="s">
        <v>144</v>
      </c>
      <c r="V173" s="88" t="s">
        <v>295</v>
      </c>
      <c r="X173" s="129" t="s">
        <v>467</v>
      </c>
      <c r="Y173" s="129" t="s">
        <v>465</v>
      </c>
      <c r="Z173" s="82" t="s">
        <v>464</v>
      </c>
      <c r="AB173" s="85">
        <v>1</v>
      </c>
      <c r="AJ173" s="71" t="s">
        <v>298</v>
      </c>
      <c r="AK173" s="71" t="s">
        <v>148</v>
      </c>
    </row>
    <row r="174" spans="1:37">
      <c r="A174" s="80">
        <v>81</v>
      </c>
      <c r="B174" s="81" t="s">
        <v>457</v>
      </c>
      <c r="C174" s="82" t="s">
        <v>468</v>
      </c>
      <c r="D174" s="83" t="s">
        <v>469</v>
      </c>
      <c r="E174" s="84">
        <v>130.1</v>
      </c>
      <c r="F174" s="85" t="s">
        <v>201</v>
      </c>
      <c r="K174" s="87">
        <v>1.8000000000000001E-4</v>
      </c>
      <c r="L174" s="87">
        <f>E174*K174</f>
        <v>2.3418000000000001E-2</v>
      </c>
      <c r="N174" s="84">
        <f>E174*M174</f>
        <v>0</v>
      </c>
      <c r="O174" s="85">
        <v>23</v>
      </c>
      <c r="P174" s="85" t="s">
        <v>144</v>
      </c>
      <c r="V174" s="88" t="s">
        <v>295</v>
      </c>
      <c r="W174" s="84">
        <v>23.417999999999999</v>
      </c>
      <c r="X174" s="129" t="s">
        <v>470</v>
      </c>
      <c r="Y174" s="129" t="s">
        <v>468</v>
      </c>
      <c r="Z174" s="82" t="s">
        <v>464</v>
      </c>
      <c r="AB174" s="85">
        <v>1</v>
      </c>
      <c r="AJ174" s="71" t="s">
        <v>298</v>
      </c>
      <c r="AK174" s="71" t="s">
        <v>148</v>
      </c>
    </row>
    <row r="175" spans="1:37">
      <c r="D175" s="137" t="s">
        <v>471</v>
      </c>
      <c r="E175" s="138">
        <f>J175</f>
        <v>0</v>
      </c>
      <c r="H175" s="138"/>
      <c r="I175" s="138"/>
      <c r="J175" s="138"/>
      <c r="L175" s="139">
        <f>SUM(L170:L174)</f>
        <v>0.41111599999999993</v>
      </c>
      <c r="N175" s="140">
        <f>SUM(N170:N174)</f>
        <v>0</v>
      </c>
      <c r="W175" s="84">
        <f>SUM(W170:W174)</f>
        <v>132.44200000000001</v>
      </c>
    </row>
    <row r="177" spans="1:37">
      <c r="B177" s="82" t="s">
        <v>472</v>
      </c>
    </row>
    <row r="178" spans="1:37">
      <c r="A178" s="80">
        <v>82</v>
      </c>
      <c r="B178" s="81" t="s">
        <v>473</v>
      </c>
      <c r="C178" s="82" t="s">
        <v>474</v>
      </c>
      <c r="D178" s="83" t="s">
        <v>475</v>
      </c>
      <c r="E178" s="84">
        <v>110.93</v>
      </c>
      <c r="F178" s="85" t="s">
        <v>201</v>
      </c>
      <c r="K178" s="87">
        <v>1.8000000000000001E-4</v>
      </c>
      <c r="L178" s="87">
        <f>E178*K178</f>
        <v>1.9967400000000003E-2</v>
      </c>
      <c r="N178" s="84">
        <f>E178*M178</f>
        <v>0</v>
      </c>
      <c r="O178" s="85">
        <v>23</v>
      </c>
      <c r="P178" s="85" t="s">
        <v>144</v>
      </c>
      <c r="V178" s="88" t="s">
        <v>295</v>
      </c>
      <c r="W178" s="84">
        <v>8.2089999999999996</v>
      </c>
      <c r="X178" s="129" t="s">
        <v>476</v>
      </c>
      <c r="Y178" s="129" t="s">
        <v>474</v>
      </c>
      <c r="Z178" s="82" t="s">
        <v>464</v>
      </c>
      <c r="AB178" s="85">
        <v>1</v>
      </c>
      <c r="AJ178" s="71" t="s">
        <v>298</v>
      </c>
      <c r="AK178" s="71" t="s">
        <v>148</v>
      </c>
    </row>
    <row r="179" spans="1:37">
      <c r="D179" s="137" t="s">
        <v>477</v>
      </c>
      <c r="E179" s="138">
        <f>J179</f>
        <v>0</v>
      </c>
      <c r="H179" s="138"/>
      <c r="I179" s="138"/>
      <c r="J179" s="138"/>
      <c r="L179" s="139">
        <f>SUM(L177:L178)</f>
        <v>1.9967400000000003E-2</v>
      </c>
      <c r="N179" s="140">
        <f>SUM(N177:N178)</f>
        <v>0</v>
      </c>
      <c r="W179" s="84">
        <f>SUM(W177:W178)</f>
        <v>8.2089999999999996</v>
      </c>
    </row>
    <row r="181" spans="1:37">
      <c r="D181" s="137" t="s">
        <v>478</v>
      </c>
      <c r="E181" s="138">
        <f>J181</f>
        <v>0</v>
      </c>
      <c r="H181" s="138"/>
      <c r="I181" s="138"/>
      <c r="J181" s="138"/>
      <c r="L181" s="139">
        <f>+L92+L98+L103+L109+L114+L152+L157+L162+L168+L175+L179</f>
        <v>19.617448319999998</v>
      </c>
      <c r="N181" s="140">
        <f>+N92+N98+N103+N109+N114+N152+N157+N162+N168+N175+N179</f>
        <v>0</v>
      </c>
      <c r="W181" s="84">
        <f>+W92+W98+W103+W109+W114+W152+W157+W162+W168+W175+W179</f>
        <v>888.71899999999994</v>
      </c>
    </row>
    <row r="183" spans="1:37">
      <c r="D183" s="141" t="s">
        <v>479</v>
      </c>
      <c r="E183" s="138">
        <f>J183</f>
        <v>0</v>
      </c>
      <c r="H183" s="138"/>
      <c r="I183" s="138"/>
      <c r="J183" s="138"/>
      <c r="L183" s="139">
        <f>+L81+L181</f>
        <v>197.44208946999998</v>
      </c>
      <c r="N183" s="140">
        <f>+N81+N181</f>
        <v>0</v>
      </c>
      <c r="W183" s="84">
        <f>+W81+W181</f>
        <v>1355.8819999999998</v>
      </c>
    </row>
  </sheetData>
  <mergeCells count="2">
    <mergeCell ref="K9:L9"/>
    <mergeCell ref="M9:N9"/>
  </mergeCells>
  <pageMargins left="0.2" right="9.0277777777777804E-2" top="0.62916666666666698" bottom="0.59027777777777801" header="0.511805555555554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K33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B11" sqref="B11:D34"/>
    </sheetView>
  </sheetViews>
  <sheetFormatPr defaultColWidth="9" defaultRowHeight="13.5"/>
  <cols>
    <col min="1" max="1" width="45.85546875" style="71" customWidth="1"/>
    <col min="2" max="2" width="14.28515625" style="72" customWidth="1"/>
    <col min="3" max="3" width="13.5703125" style="72" customWidth="1"/>
    <col min="4" max="4" width="11.5703125" style="72" customWidth="1"/>
    <col min="5" max="5" width="12.140625" style="73" customWidth="1"/>
    <col min="6" max="6" width="10.140625" style="74" customWidth="1"/>
    <col min="7" max="7" width="9.140625" style="74" customWidth="1"/>
    <col min="8" max="23" width="9.140625" style="71" customWidth="1"/>
    <col min="24" max="25" width="5.7109375" style="71" customWidth="1"/>
    <col min="26" max="26" width="6.5703125" style="71" customWidth="1"/>
    <col min="27" max="27" width="24.28515625" style="71" customWidth="1"/>
    <col min="28" max="28" width="4.28515625" style="71" customWidth="1"/>
    <col min="29" max="29" width="8.28515625" style="71" customWidth="1"/>
    <col min="30" max="30" width="8.7109375" style="71" customWidth="1"/>
    <col min="31" max="37" width="9.140625" style="71" customWidth="1"/>
  </cols>
  <sheetData>
    <row r="1" spans="1:30" s="71" customFormat="1" ht="12.75">
      <c r="A1" s="75" t="s">
        <v>3</v>
      </c>
      <c r="B1" s="72"/>
      <c r="D1" s="72"/>
      <c r="E1" s="75" t="s">
        <v>112</v>
      </c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1:30" s="71" customFormat="1" ht="12.75">
      <c r="A2" s="75" t="s">
        <v>11</v>
      </c>
      <c r="B2" s="72"/>
      <c r="D2" s="72"/>
      <c r="E2" s="75" t="s">
        <v>113</v>
      </c>
      <c r="Z2" s="68" t="s">
        <v>12</v>
      </c>
      <c r="AA2" s="69" t="s">
        <v>65</v>
      </c>
      <c r="AB2" s="69" t="s">
        <v>14</v>
      </c>
      <c r="AC2" s="69"/>
      <c r="AD2" s="70"/>
    </row>
    <row r="3" spans="1:30" s="71" customFormat="1" ht="12.75">
      <c r="A3" s="75" t="s">
        <v>15</v>
      </c>
      <c r="B3" s="72"/>
      <c r="D3" s="72"/>
      <c r="E3" s="75" t="s">
        <v>114</v>
      </c>
      <c r="Z3" s="68" t="s">
        <v>16</v>
      </c>
      <c r="AA3" s="69" t="s">
        <v>66</v>
      </c>
      <c r="AB3" s="69" t="s">
        <v>14</v>
      </c>
      <c r="AC3" s="69" t="s">
        <v>18</v>
      </c>
      <c r="AD3" s="70" t="s">
        <v>19</v>
      </c>
    </row>
    <row r="4" spans="1:30" s="71" customFormat="1" ht="12.75">
      <c r="Z4" s="68" t="s">
        <v>20</v>
      </c>
      <c r="AA4" s="69" t="s">
        <v>67</v>
      </c>
      <c r="AB4" s="69" t="s">
        <v>14</v>
      </c>
      <c r="AC4" s="69"/>
      <c r="AD4" s="70"/>
    </row>
    <row r="5" spans="1:30" s="71" customFormat="1" ht="12.75">
      <c r="A5" s="75" t="s">
        <v>115</v>
      </c>
      <c r="Z5" s="68" t="s">
        <v>22</v>
      </c>
      <c r="AA5" s="69" t="s">
        <v>66</v>
      </c>
      <c r="AB5" s="69" t="s">
        <v>14</v>
      </c>
      <c r="AC5" s="69" t="s">
        <v>18</v>
      </c>
      <c r="AD5" s="70" t="s">
        <v>19</v>
      </c>
    </row>
    <row r="6" spans="1:30" s="71" customFormat="1" ht="12.75">
      <c r="A6" s="75" t="s">
        <v>116</v>
      </c>
    </row>
    <row r="7" spans="1:30" s="71" customFormat="1" ht="12.75">
      <c r="A7" s="75"/>
    </row>
    <row r="8" spans="1:30">
      <c r="A8" s="71" t="s">
        <v>117</v>
      </c>
      <c r="B8" s="76" t="str">
        <f>CONCATENATE(AA2," ",AB2," ",AC2," ",AD2)</f>
        <v xml:space="preserve">Rekapitulácia rozpočtu v EUR  </v>
      </c>
      <c r="G8" s="71"/>
    </row>
    <row r="9" spans="1:30">
      <c r="A9" s="77" t="s">
        <v>68</v>
      </c>
      <c r="B9" s="77" t="s">
        <v>31</v>
      </c>
      <c r="C9" s="77" t="s">
        <v>32</v>
      </c>
      <c r="D9" s="77" t="s">
        <v>33</v>
      </c>
      <c r="E9" s="78" t="s">
        <v>34</v>
      </c>
      <c r="F9" s="78" t="s">
        <v>35</v>
      </c>
      <c r="G9" s="78" t="s">
        <v>40</v>
      </c>
    </row>
    <row r="10" spans="1:30">
      <c r="A10" s="79"/>
      <c r="B10" s="79"/>
      <c r="C10" s="79" t="s">
        <v>54</v>
      </c>
      <c r="D10" s="79"/>
      <c r="E10" s="79" t="s">
        <v>33</v>
      </c>
      <c r="F10" s="79" t="s">
        <v>33</v>
      </c>
      <c r="G10" s="79" t="s">
        <v>33</v>
      </c>
    </row>
    <row r="12" spans="1:30">
      <c r="A12" s="71" t="s">
        <v>139</v>
      </c>
      <c r="E12" s="73">
        <f>Prehlad!L31</f>
        <v>0</v>
      </c>
      <c r="F12" s="74">
        <f>Prehlad!N31</f>
        <v>0</v>
      </c>
      <c r="G12" s="74">
        <f>Prehlad!W31</f>
        <v>112.54499999999999</v>
      </c>
    </row>
    <row r="13" spans="1:30">
      <c r="A13" s="71" t="s">
        <v>189</v>
      </c>
      <c r="E13" s="73">
        <f>Prehlad!L42</f>
        <v>84.058031040000003</v>
      </c>
      <c r="F13" s="74">
        <f>Prehlad!N42</f>
        <v>0</v>
      </c>
      <c r="G13" s="74">
        <f>Prehlad!W42</f>
        <v>57.210999999999999</v>
      </c>
    </row>
    <row r="14" spans="1:30">
      <c r="A14" s="71" t="s">
        <v>213</v>
      </c>
      <c r="E14" s="73">
        <f>Prehlad!L49</f>
        <v>5.4149740499999997</v>
      </c>
      <c r="F14" s="74">
        <f>Prehlad!N49</f>
        <v>0</v>
      </c>
      <c r="G14" s="74">
        <f>Prehlad!W49</f>
        <v>35.063000000000002</v>
      </c>
    </row>
    <row r="15" spans="1:30">
      <c r="A15" s="71" t="s">
        <v>224</v>
      </c>
      <c r="E15" s="73">
        <f>Prehlad!L73</f>
        <v>88.349595660000006</v>
      </c>
      <c r="F15" s="74">
        <f>Prehlad!N73</f>
        <v>0</v>
      </c>
      <c r="G15" s="74">
        <f>Prehlad!W73</f>
        <v>233.47200000000001</v>
      </c>
    </row>
    <row r="16" spans="1:30">
      <c r="A16" s="71" t="s">
        <v>281</v>
      </c>
      <c r="E16" s="73">
        <f>Prehlad!L79</f>
        <v>2.0403999999999999E-3</v>
      </c>
      <c r="F16" s="74">
        <f>Prehlad!N79</f>
        <v>0</v>
      </c>
      <c r="G16" s="74">
        <f>Prehlad!W79</f>
        <v>28.872</v>
      </c>
    </row>
    <row r="17" spans="1:7">
      <c r="A17" s="71" t="s">
        <v>289</v>
      </c>
      <c r="E17" s="73">
        <f>Prehlad!L81</f>
        <v>177.82464114999999</v>
      </c>
      <c r="F17" s="74">
        <f>Prehlad!N81</f>
        <v>0</v>
      </c>
      <c r="G17" s="74">
        <f>Prehlad!W81</f>
        <v>467.16299999999995</v>
      </c>
    </row>
    <row r="19" spans="1:7">
      <c r="A19" s="71" t="s">
        <v>291</v>
      </c>
      <c r="E19" s="73">
        <f>Prehlad!L92</f>
        <v>1.1208133600000001</v>
      </c>
      <c r="F19" s="74">
        <f>Prehlad!N92</f>
        <v>0</v>
      </c>
      <c r="G19" s="74">
        <f>Prehlad!W92</f>
        <v>33.975999999999999</v>
      </c>
    </row>
    <row r="20" spans="1:7">
      <c r="A20" s="71" t="s">
        <v>315</v>
      </c>
      <c r="E20" s="73">
        <f>Prehlad!L98</f>
        <v>0.15813099999999999</v>
      </c>
      <c r="F20" s="74">
        <f>Prehlad!N98</f>
        <v>0</v>
      </c>
      <c r="G20" s="74">
        <f>Prehlad!W98</f>
        <v>6.9370000000000003</v>
      </c>
    </row>
    <row r="21" spans="1:7">
      <c r="A21" s="71" t="s">
        <v>325</v>
      </c>
      <c r="E21" s="73">
        <f>Prehlad!L103</f>
        <v>0.67898879999999995</v>
      </c>
      <c r="F21" s="74">
        <f>Prehlad!N103</f>
        <v>0</v>
      </c>
      <c r="G21" s="74">
        <f>Prehlad!W103</f>
        <v>24.675999999999998</v>
      </c>
    </row>
    <row r="22" spans="1:7">
      <c r="A22" s="71" t="s">
        <v>332</v>
      </c>
      <c r="E22" s="73">
        <f>Prehlad!L109</f>
        <v>6.0000000000000002E-5</v>
      </c>
      <c r="F22" s="74">
        <f>Prehlad!N109</f>
        <v>0</v>
      </c>
      <c r="G22" s="74">
        <f>Prehlad!W109</f>
        <v>0.27600000000000002</v>
      </c>
    </row>
    <row r="23" spans="1:7">
      <c r="A23" s="71" t="s">
        <v>342</v>
      </c>
      <c r="E23" s="73">
        <f>Prehlad!L114</f>
        <v>6.4000000000000001E-2</v>
      </c>
      <c r="F23" s="74">
        <f>Prehlad!N114</f>
        <v>0</v>
      </c>
      <c r="G23" s="74">
        <f>Prehlad!W114</f>
        <v>2.7280000000000002</v>
      </c>
    </row>
    <row r="24" spans="1:7">
      <c r="A24" s="71" t="s">
        <v>351</v>
      </c>
      <c r="E24" s="73">
        <f>Prehlad!L152</f>
        <v>13.898100999999999</v>
      </c>
      <c r="F24" s="74">
        <f>Prehlad!N152</f>
        <v>0</v>
      </c>
      <c r="G24" s="74">
        <f>Prehlad!W152</f>
        <v>532.62</v>
      </c>
    </row>
    <row r="25" spans="1:7">
      <c r="A25" s="71" t="s">
        <v>428</v>
      </c>
      <c r="E25" s="73">
        <f>Prehlad!L157</f>
        <v>2.2354802000000005</v>
      </c>
      <c r="F25" s="74">
        <f>Prehlad!N157</f>
        <v>0</v>
      </c>
      <c r="G25" s="74">
        <f>Prehlad!W157</f>
        <v>71.504000000000005</v>
      </c>
    </row>
    <row r="26" spans="1:7">
      <c r="A26" s="71" t="s">
        <v>438</v>
      </c>
      <c r="E26" s="73">
        <f>Prehlad!L162</f>
        <v>1.1476E-2</v>
      </c>
      <c r="F26" s="74">
        <f>Prehlad!N162</f>
        <v>0</v>
      </c>
      <c r="G26" s="74">
        <f>Prehlad!W162</f>
        <v>3.5830000000000002</v>
      </c>
    </row>
    <row r="27" spans="1:7">
      <c r="A27" s="71" t="s">
        <v>448</v>
      </c>
      <c r="E27" s="73">
        <f>Prehlad!L168</f>
        <v>1.01931456</v>
      </c>
      <c r="F27" s="74">
        <f>Prehlad!N168</f>
        <v>0</v>
      </c>
      <c r="G27" s="74">
        <f>Prehlad!W168</f>
        <v>71.768000000000001</v>
      </c>
    </row>
    <row r="28" spans="1:7">
      <c r="A28" s="71" t="s">
        <v>456</v>
      </c>
      <c r="E28" s="73">
        <f>Prehlad!L175</f>
        <v>0.41111599999999993</v>
      </c>
      <c r="F28" s="74">
        <f>Prehlad!N175</f>
        <v>0</v>
      </c>
      <c r="G28" s="74">
        <f>Prehlad!W175</f>
        <v>132.44200000000001</v>
      </c>
    </row>
    <row r="29" spans="1:7">
      <c r="A29" s="71" t="s">
        <v>472</v>
      </c>
      <c r="E29" s="73">
        <f>Prehlad!L179</f>
        <v>1.9967400000000003E-2</v>
      </c>
      <c r="F29" s="74">
        <f>Prehlad!N179</f>
        <v>0</v>
      </c>
      <c r="G29" s="74">
        <f>Prehlad!W179</f>
        <v>8.2089999999999996</v>
      </c>
    </row>
    <row r="30" spans="1:7">
      <c r="A30" s="71" t="s">
        <v>478</v>
      </c>
      <c r="E30" s="73">
        <f>Prehlad!L181</f>
        <v>19.617448319999998</v>
      </c>
      <c r="F30" s="74">
        <f>Prehlad!N181</f>
        <v>0</v>
      </c>
      <c r="G30" s="74">
        <f>Prehlad!W181</f>
        <v>888.71899999999994</v>
      </c>
    </row>
    <row r="33" spans="1:7">
      <c r="A33" s="71" t="s">
        <v>479</v>
      </c>
      <c r="E33" s="73">
        <f>Prehlad!L183</f>
        <v>197.44208946999998</v>
      </c>
      <c r="F33" s="74">
        <f>Prehlad!N183</f>
        <v>0</v>
      </c>
      <c r="G33" s="74">
        <f>Prehlad!W183</f>
        <v>1355.8819999999998</v>
      </c>
    </row>
  </sheetData>
  <printOptions horizontalCentered="1"/>
  <pageMargins left="0.39305555555555599" right="0.35416666666666702" top="0.62916666666666698" bottom="0.59027777777777801" header="0.511805555555554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MJ29"/>
  <sheetViews>
    <sheetView showGridLines="0" tabSelected="1" workbookViewId="0">
      <selection activeCell="M25" sqref="M25"/>
    </sheetView>
  </sheetViews>
  <sheetFormatPr defaultColWidth="9.140625" defaultRowHeight="13.5"/>
  <cols>
    <col min="1" max="1" width="0.7109375" style="1" customWidth="1"/>
    <col min="2" max="2" width="3.7109375" style="1" customWidth="1"/>
    <col min="3" max="3" width="6.85546875" style="1" customWidth="1"/>
    <col min="4" max="6" width="14" style="1" customWidth="1"/>
    <col min="7" max="7" width="3.85546875" style="1" customWidth="1"/>
    <col min="8" max="8" width="22.7109375" style="1" customWidth="1"/>
    <col min="9" max="9" width="14" style="1" customWidth="1"/>
    <col min="10" max="10" width="4.28515625" style="1" customWidth="1"/>
    <col min="11" max="11" width="19.7109375" style="1" customWidth="1"/>
    <col min="12" max="12" width="9.7109375" style="1" customWidth="1"/>
    <col min="13" max="13" width="14" style="1" customWidth="1"/>
    <col min="14" max="14" width="0.7109375" style="1" customWidth="1"/>
    <col min="15" max="15" width="1.42578125" style="1" customWidth="1"/>
    <col min="16" max="23" width="9.140625" style="1"/>
    <col min="24" max="25" width="5.7109375" style="1" customWidth="1"/>
    <col min="26" max="26" width="6.5703125" style="1" customWidth="1"/>
    <col min="27" max="27" width="21.42578125" style="1" customWidth="1"/>
    <col min="28" max="28" width="4.28515625" style="1" customWidth="1"/>
    <col min="29" max="29" width="8.28515625" style="1" customWidth="1"/>
    <col min="30" max="30" width="8.7109375" style="1" customWidth="1"/>
    <col min="31" max="1024" width="9.140625" style="1"/>
  </cols>
  <sheetData>
    <row r="1" spans="2:30" ht="28.5" customHeight="1">
      <c r="B1" s="2" t="s">
        <v>118</v>
      </c>
      <c r="C1" s="2"/>
      <c r="D1" s="2"/>
      <c r="E1" s="2"/>
      <c r="F1" s="2"/>
      <c r="G1" s="2"/>
      <c r="H1" s="3" t="str">
        <f>CONCATENATE(AA2," ",AB2," ",AC2," ",AD2)</f>
        <v xml:space="preserve">Krycí list rozpočtu v EUR  </v>
      </c>
      <c r="I1" s="2"/>
      <c r="J1" s="2"/>
      <c r="K1" s="2"/>
      <c r="L1" s="2"/>
      <c r="M1" s="2"/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2:30" ht="18" customHeight="1">
      <c r="B2" s="4" t="s">
        <v>119</v>
      </c>
      <c r="C2" s="5"/>
      <c r="D2" s="5"/>
      <c r="E2" s="5"/>
      <c r="F2" s="5"/>
      <c r="G2" s="6" t="s">
        <v>69</v>
      </c>
      <c r="H2" s="5"/>
      <c r="I2" s="5"/>
      <c r="J2" s="6" t="s">
        <v>70</v>
      </c>
      <c r="K2" s="5"/>
      <c r="L2" s="5"/>
      <c r="M2" s="49"/>
      <c r="Z2" s="68" t="s">
        <v>12</v>
      </c>
      <c r="AA2" s="69" t="s">
        <v>71</v>
      </c>
      <c r="AB2" s="69" t="s">
        <v>14</v>
      </c>
      <c r="AC2" s="69"/>
      <c r="AD2" s="70"/>
    </row>
    <row r="3" spans="2:30" ht="18" customHeight="1">
      <c r="B3" s="7" t="s">
        <v>120</v>
      </c>
      <c r="C3" s="8"/>
      <c r="D3" s="8"/>
      <c r="E3" s="8"/>
      <c r="F3" s="8"/>
      <c r="G3" s="9" t="s">
        <v>121</v>
      </c>
      <c r="H3" s="8"/>
      <c r="I3" s="8"/>
      <c r="J3" s="9" t="s">
        <v>72</v>
      </c>
      <c r="K3" s="8"/>
      <c r="L3" s="8"/>
      <c r="M3" s="50"/>
      <c r="Z3" s="68" t="s">
        <v>16</v>
      </c>
      <c r="AA3" s="69" t="s">
        <v>73</v>
      </c>
      <c r="AB3" s="69" t="s">
        <v>14</v>
      </c>
      <c r="AC3" s="69" t="s">
        <v>18</v>
      </c>
      <c r="AD3" s="70" t="s">
        <v>19</v>
      </c>
    </row>
    <row r="4" spans="2:30" ht="18" customHeight="1">
      <c r="B4" s="10"/>
      <c r="C4" s="11"/>
      <c r="D4" s="11"/>
      <c r="E4" s="11"/>
      <c r="F4" s="11"/>
      <c r="G4" s="12"/>
      <c r="H4" s="11"/>
      <c r="I4" s="11"/>
      <c r="J4" s="12" t="s">
        <v>74</v>
      </c>
      <c r="K4" s="11" t="s">
        <v>122</v>
      </c>
      <c r="L4" s="11" t="s">
        <v>75</v>
      </c>
      <c r="M4" s="51"/>
      <c r="Z4" s="68" t="s">
        <v>20</v>
      </c>
      <c r="AA4" s="69" t="s">
        <v>76</v>
      </c>
      <c r="AB4" s="69" t="s">
        <v>14</v>
      </c>
      <c r="AC4" s="69"/>
      <c r="AD4" s="70"/>
    </row>
    <row r="5" spans="2:30" ht="18" customHeight="1">
      <c r="B5" s="4" t="s">
        <v>77</v>
      </c>
      <c r="C5" s="5"/>
      <c r="D5" s="5"/>
      <c r="E5" s="5"/>
      <c r="F5" s="5"/>
      <c r="G5" s="13"/>
      <c r="H5" s="5"/>
      <c r="I5" s="5"/>
      <c r="J5" s="5" t="s">
        <v>78</v>
      </c>
      <c r="K5" s="5"/>
      <c r="L5" s="5" t="s">
        <v>79</v>
      </c>
      <c r="M5" s="49"/>
      <c r="Z5" s="68" t="s">
        <v>22</v>
      </c>
      <c r="AA5" s="69" t="s">
        <v>73</v>
      </c>
      <c r="AB5" s="69" t="s">
        <v>14</v>
      </c>
      <c r="AC5" s="69" t="s">
        <v>18</v>
      </c>
      <c r="AD5" s="70" t="s">
        <v>19</v>
      </c>
    </row>
    <row r="6" spans="2:30" ht="18" customHeight="1">
      <c r="B6" s="7" t="s">
        <v>80</v>
      </c>
      <c r="C6" s="8"/>
      <c r="D6" s="8"/>
      <c r="E6" s="8"/>
      <c r="F6" s="8"/>
      <c r="G6" s="14"/>
      <c r="H6" s="8"/>
      <c r="I6" s="8"/>
      <c r="J6" s="8" t="s">
        <v>78</v>
      </c>
      <c r="K6" s="8"/>
      <c r="L6" s="8" t="s">
        <v>79</v>
      </c>
      <c r="M6" s="50"/>
    </row>
    <row r="7" spans="2:30" ht="18" customHeight="1">
      <c r="B7" s="10" t="s">
        <v>81</v>
      </c>
      <c r="C7" s="11"/>
      <c r="D7" s="11"/>
      <c r="E7" s="11"/>
      <c r="F7" s="11"/>
      <c r="G7" s="15"/>
      <c r="H7" s="11"/>
      <c r="I7" s="11"/>
      <c r="J7" s="11" t="s">
        <v>78</v>
      </c>
      <c r="K7" s="11"/>
      <c r="L7" s="11" t="s">
        <v>79</v>
      </c>
      <c r="M7" s="51"/>
    </row>
    <row r="8" spans="2:30" ht="18" customHeight="1">
      <c r="B8" s="16"/>
      <c r="C8" s="17"/>
      <c r="D8" s="18"/>
      <c r="E8" s="19"/>
      <c r="F8" s="20">
        <f>IF(B8&lt;&gt;0,ROUND($M$26/B8,0),0)</f>
        <v>0</v>
      </c>
      <c r="G8" s="13"/>
      <c r="H8" s="17"/>
      <c r="I8" s="20">
        <f>IF(G8&lt;&gt;0,ROUND($M$26/G8,0),0)</f>
        <v>0</v>
      </c>
      <c r="J8" s="6"/>
      <c r="K8" s="17"/>
      <c r="L8" s="19"/>
      <c r="M8" s="52">
        <f>IF(J8&lt;&gt;0,ROUND($M$26/J8,0),0)</f>
        <v>0</v>
      </c>
    </row>
    <row r="9" spans="2:30" ht="18" customHeight="1">
      <c r="B9" s="21"/>
      <c r="C9" s="22"/>
      <c r="D9" s="23"/>
      <c r="E9" s="24"/>
      <c r="F9" s="25">
        <f>IF(B9&lt;&gt;0,ROUND($M$26/B9,0),0)</f>
        <v>0</v>
      </c>
      <c r="G9" s="26"/>
      <c r="H9" s="22"/>
      <c r="I9" s="25">
        <f>IF(G9&lt;&gt;0,ROUND($M$26/G9,0),0)</f>
        <v>0</v>
      </c>
      <c r="J9" s="26"/>
      <c r="K9" s="22"/>
      <c r="L9" s="24"/>
      <c r="M9" s="53">
        <f>IF(J9&lt;&gt;0,ROUND($M$26/J9,0),0)</f>
        <v>0</v>
      </c>
    </row>
    <row r="10" spans="2:30" ht="18" customHeight="1">
      <c r="B10" s="27" t="s">
        <v>82</v>
      </c>
      <c r="C10" s="28" t="s">
        <v>83</v>
      </c>
      <c r="D10" s="29" t="s">
        <v>31</v>
      </c>
      <c r="E10" s="29" t="s">
        <v>84</v>
      </c>
      <c r="F10" s="30" t="s">
        <v>85</v>
      </c>
      <c r="G10" s="27" t="s">
        <v>86</v>
      </c>
      <c r="H10" s="145" t="s">
        <v>87</v>
      </c>
      <c r="I10" s="145"/>
      <c r="J10" s="27" t="s">
        <v>88</v>
      </c>
      <c r="K10" s="145" t="s">
        <v>89</v>
      </c>
      <c r="L10" s="145"/>
      <c r="M10" s="145"/>
    </row>
    <row r="11" spans="2:30" ht="18" customHeight="1">
      <c r="B11" s="31">
        <v>1</v>
      </c>
      <c r="C11" s="32" t="s">
        <v>90</v>
      </c>
      <c r="D11" s="119"/>
      <c r="E11" s="119"/>
      <c r="F11" s="120"/>
      <c r="G11" s="31">
        <v>6</v>
      </c>
      <c r="H11" s="32" t="s">
        <v>123</v>
      </c>
      <c r="I11" s="120"/>
      <c r="J11" s="31">
        <v>11</v>
      </c>
      <c r="K11" s="54" t="s">
        <v>126</v>
      </c>
      <c r="L11" s="55"/>
      <c r="M11" s="120"/>
    </row>
    <row r="12" spans="2:30" ht="18" customHeight="1">
      <c r="B12" s="33">
        <v>2</v>
      </c>
      <c r="C12" s="34" t="s">
        <v>91</v>
      </c>
      <c r="D12" s="121"/>
      <c r="E12" s="121"/>
      <c r="F12" s="120"/>
      <c r="G12" s="33">
        <v>7</v>
      </c>
      <c r="H12" s="34" t="s">
        <v>124</v>
      </c>
      <c r="I12" s="122"/>
      <c r="J12" s="33">
        <v>12</v>
      </c>
      <c r="K12" s="56" t="s">
        <v>127</v>
      </c>
      <c r="L12" s="57"/>
      <c r="M12" s="122"/>
    </row>
    <row r="13" spans="2:30" ht="18" customHeight="1">
      <c r="B13" s="33">
        <v>3</v>
      </c>
      <c r="C13" s="34" t="s">
        <v>92</v>
      </c>
      <c r="D13" s="121"/>
      <c r="E13" s="121"/>
      <c r="F13" s="120"/>
      <c r="G13" s="33">
        <v>8</v>
      </c>
      <c r="H13" s="34" t="s">
        <v>125</v>
      </c>
      <c r="I13" s="122"/>
      <c r="J13" s="33">
        <v>13</v>
      </c>
      <c r="K13" s="56" t="s">
        <v>128</v>
      </c>
      <c r="L13" s="57"/>
      <c r="M13" s="122"/>
    </row>
    <row r="14" spans="2:30" ht="18" customHeight="1">
      <c r="B14" s="33">
        <v>4</v>
      </c>
      <c r="C14" s="34" t="s">
        <v>93</v>
      </c>
      <c r="D14" s="121"/>
      <c r="E14" s="121"/>
      <c r="F14" s="123"/>
      <c r="G14" s="33">
        <v>9</v>
      </c>
      <c r="H14" s="34" t="s">
        <v>1</v>
      </c>
      <c r="I14" s="122"/>
      <c r="J14" s="33">
        <v>14</v>
      </c>
      <c r="K14" s="56" t="s">
        <v>1</v>
      </c>
      <c r="L14" s="57"/>
      <c r="M14" s="122"/>
    </row>
    <row r="15" spans="2:30" ht="18" customHeight="1">
      <c r="B15" s="35">
        <v>5</v>
      </c>
      <c r="C15" s="36" t="s">
        <v>94</v>
      </c>
      <c r="D15" s="124"/>
      <c r="E15" s="125"/>
      <c r="F15" s="126"/>
      <c r="G15" s="37">
        <v>10</v>
      </c>
      <c r="H15" s="38" t="s">
        <v>95</v>
      </c>
      <c r="I15" s="126"/>
      <c r="J15" s="35">
        <v>15</v>
      </c>
      <c r="K15" s="58"/>
      <c r="L15" s="59" t="s">
        <v>96</v>
      </c>
      <c r="M15" s="126"/>
    </row>
    <row r="16" spans="2:30" ht="18" customHeight="1">
      <c r="B16" s="144" t="s">
        <v>97</v>
      </c>
      <c r="C16" s="144"/>
      <c r="D16" s="144"/>
      <c r="E16" s="144"/>
      <c r="F16" s="39"/>
      <c r="G16" s="146" t="s">
        <v>98</v>
      </c>
      <c r="H16" s="146"/>
      <c r="I16" s="146"/>
      <c r="J16" s="27" t="s">
        <v>99</v>
      </c>
      <c r="K16" s="145" t="s">
        <v>100</v>
      </c>
      <c r="L16" s="145"/>
      <c r="M16" s="145"/>
    </row>
    <row r="17" spans="2:13" ht="18" customHeight="1">
      <c r="B17" s="40"/>
      <c r="C17" s="41" t="s">
        <v>101</v>
      </c>
      <c r="D17" s="41"/>
      <c r="E17" s="41" t="s">
        <v>102</v>
      </c>
      <c r="F17" s="42"/>
      <c r="G17" s="40"/>
      <c r="H17" s="43"/>
      <c r="I17" s="60"/>
      <c r="J17" s="33">
        <v>16</v>
      </c>
      <c r="K17" s="56" t="s">
        <v>103</v>
      </c>
      <c r="L17" s="61"/>
      <c r="M17" s="122"/>
    </row>
    <row r="18" spans="2:13" ht="18" customHeight="1">
      <c r="B18" s="44"/>
      <c r="C18" s="43" t="s">
        <v>104</v>
      </c>
      <c r="D18" s="43"/>
      <c r="E18" s="43"/>
      <c r="F18" s="45"/>
      <c r="G18" s="44"/>
      <c r="H18" s="43" t="s">
        <v>101</v>
      </c>
      <c r="I18" s="60"/>
      <c r="J18" s="33">
        <v>17</v>
      </c>
      <c r="K18" s="56" t="s">
        <v>129</v>
      </c>
      <c r="L18" s="61"/>
      <c r="M18" s="122"/>
    </row>
    <row r="19" spans="2:13" ht="18" customHeight="1">
      <c r="B19" s="44"/>
      <c r="C19" s="43"/>
      <c r="D19" s="43"/>
      <c r="E19" s="43"/>
      <c r="F19" s="45"/>
      <c r="G19" s="44"/>
      <c r="H19" s="46"/>
      <c r="I19" s="60"/>
      <c r="J19" s="33">
        <v>18</v>
      </c>
      <c r="K19" s="56" t="s">
        <v>130</v>
      </c>
      <c r="L19" s="61"/>
      <c r="M19" s="122"/>
    </row>
    <row r="20" spans="2:13" ht="18" customHeight="1">
      <c r="B20" s="44"/>
      <c r="C20" s="43"/>
      <c r="D20" s="43"/>
      <c r="E20" s="43"/>
      <c r="F20" s="45"/>
      <c r="G20" s="44"/>
      <c r="H20" s="41" t="s">
        <v>102</v>
      </c>
      <c r="I20" s="60"/>
      <c r="J20" s="33">
        <v>19</v>
      </c>
      <c r="K20" s="56" t="s">
        <v>1</v>
      </c>
      <c r="L20" s="61"/>
      <c r="M20" s="122"/>
    </row>
    <row r="21" spans="2:13" ht="18" customHeight="1">
      <c r="B21" s="40"/>
      <c r="C21" s="43"/>
      <c r="D21" s="43"/>
      <c r="E21" s="43"/>
      <c r="F21" s="43"/>
      <c r="G21" s="40"/>
      <c r="H21" s="43" t="s">
        <v>104</v>
      </c>
      <c r="I21" s="60"/>
      <c r="J21" s="35">
        <v>20</v>
      </c>
      <c r="K21" s="58"/>
      <c r="L21" s="59" t="s">
        <v>105</v>
      </c>
      <c r="M21" s="126"/>
    </row>
    <row r="22" spans="2:13" ht="18" customHeight="1">
      <c r="B22" s="144" t="s">
        <v>106</v>
      </c>
      <c r="C22" s="144"/>
      <c r="D22" s="144"/>
      <c r="E22" s="144"/>
      <c r="F22" s="39"/>
      <c r="G22" s="40"/>
      <c r="H22" s="43"/>
      <c r="I22" s="60"/>
      <c r="J22" s="27" t="s">
        <v>107</v>
      </c>
      <c r="K22" s="145" t="s">
        <v>108</v>
      </c>
      <c r="L22" s="145"/>
      <c r="M22" s="145"/>
    </row>
    <row r="23" spans="2:13" ht="18" customHeight="1">
      <c r="B23" s="40"/>
      <c r="C23" s="41" t="s">
        <v>101</v>
      </c>
      <c r="D23" s="41"/>
      <c r="E23" s="41" t="s">
        <v>102</v>
      </c>
      <c r="F23" s="42"/>
      <c r="G23" s="40"/>
      <c r="H23" s="43"/>
      <c r="I23" s="60"/>
      <c r="J23" s="31">
        <v>21</v>
      </c>
      <c r="K23" s="54"/>
      <c r="L23" s="62" t="s">
        <v>109</v>
      </c>
      <c r="M23" s="120"/>
    </row>
    <row r="24" spans="2:13" ht="18" customHeight="1">
      <c r="B24" s="44"/>
      <c r="C24" s="43" t="s">
        <v>104</v>
      </c>
      <c r="D24" s="43"/>
      <c r="E24" s="43"/>
      <c r="F24" s="45"/>
      <c r="G24" s="40"/>
      <c r="H24" s="43"/>
      <c r="I24" s="60"/>
      <c r="J24" s="33">
        <v>22</v>
      </c>
      <c r="K24" s="56" t="s">
        <v>131</v>
      </c>
      <c r="L24" s="127"/>
      <c r="M24" s="122"/>
    </row>
    <row r="25" spans="2:13" ht="18" customHeight="1">
      <c r="B25" s="44"/>
      <c r="C25" s="43"/>
      <c r="D25" s="43"/>
      <c r="E25" s="43"/>
      <c r="F25" s="45"/>
      <c r="G25" s="40"/>
      <c r="H25" s="43"/>
      <c r="I25" s="60"/>
      <c r="J25" s="33">
        <v>23</v>
      </c>
      <c r="K25" s="56" t="s">
        <v>132</v>
      </c>
      <c r="L25" s="127"/>
      <c r="M25" s="122"/>
    </row>
    <row r="26" spans="2:13" ht="18" customHeight="1">
      <c r="B26" s="44"/>
      <c r="C26" s="43"/>
      <c r="D26" s="43"/>
      <c r="E26" s="43"/>
      <c r="F26" s="45"/>
      <c r="G26" s="40"/>
      <c r="H26" s="43"/>
      <c r="I26" s="60"/>
      <c r="J26" s="35">
        <v>24</v>
      </c>
      <c r="K26" s="58"/>
      <c r="L26" s="59" t="s">
        <v>110</v>
      </c>
      <c r="M26" s="126"/>
    </row>
    <row r="27" spans="2:13" ht="17.100000000000001" customHeight="1">
      <c r="B27" s="47"/>
      <c r="C27" s="48"/>
      <c r="D27" s="48"/>
      <c r="E27" s="48"/>
      <c r="F27" s="48"/>
      <c r="G27" s="47"/>
      <c r="H27" s="48"/>
      <c r="I27" s="63"/>
      <c r="J27" s="64" t="s">
        <v>111</v>
      </c>
      <c r="K27" s="65" t="s">
        <v>133</v>
      </c>
      <c r="L27" s="66"/>
      <c r="M27" s="67"/>
    </row>
    <row r="28" spans="2:13" ht="14.25" customHeight="1"/>
    <row r="29" spans="2:13" ht="2.25" customHeight="1"/>
  </sheetData>
  <mergeCells count="7">
    <mergeCell ref="B22:E22"/>
    <mergeCell ref="K22:M22"/>
    <mergeCell ref="H10:I10"/>
    <mergeCell ref="K10:M10"/>
    <mergeCell ref="B16:E16"/>
    <mergeCell ref="G16:I16"/>
    <mergeCell ref="K16:M16"/>
  </mergeCells>
  <printOptions horizontalCentered="1" verticalCentered="1"/>
  <pageMargins left="0.25" right="0.38888888888888901" top="0.35416666666666702" bottom="0.43263888888888902" header="0.51180555555555496" footer="0.51180555555555496"/>
  <pageSetup paperSize="9" firstPageNumber="0" orientation="landscape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5</vt:i4>
      </vt:variant>
    </vt:vector>
  </HeadingPairs>
  <TitlesOfParts>
    <vt:vector size="8" baseType="lpstr">
      <vt:lpstr>Prehlad</vt:lpstr>
      <vt:lpstr>Rekapitulacia</vt:lpstr>
      <vt:lpstr>Kryci list</vt:lpstr>
      <vt:lpstr>Prehlad!Názvy_tlače</vt:lpstr>
      <vt:lpstr>Rekapitulacia!Názvy_tlače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Jolka</cp:lastModifiedBy>
  <cp:revision>2</cp:revision>
  <cp:lastPrinted>2019-05-20T14:23:00Z</cp:lastPrinted>
  <dcterms:created xsi:type="dcterms:W3CDTF">1999-04-06T07:39:00Z</dcterms:created>
  <dcterms:modified xsi:type="dcterms:W3CDTF">2025-07-16T08:22:29Z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1033-11.2.0.9232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